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315" windowHeight="9780" activeTab="1"/>
  </bookViews>
  <sheets>
    <sheet name="Install measurements and notes " sheetId="1" r:id="rId1"/>
    <sheet name="T2_GSI-Drive-point Piezo Elev." sheetId="3" r:id="rId2"/>
    <sheet name="T3_GSI - Temp. &amp; EC Survey" sheetId="4" r:id="rId3"/>
    <sheet name="Equipment used" sheetId="2" r:id="rId4"/>
  </sheets>
  <definedNames>
    <definedName name="_xlnm.Print_Area" localSheetId="1">'T2_GSI-Drive-point Piezo Elev.'!$B$1:$K$27</definedName>
    <definedName name="_xlnm.Print_Area" localSheetId="2">'T3_GSI - Temp. &amp; EC Survey'!$B$1:$K$45</definedName>
  </definedNames>
  <calcPr calcId="125725"/>
</workbook>
</file>

<file path=xl/calcChain.xml><?xml version="1.0" encoding="utf-8"?>
<calcChain xmlns="http://schemas.openxmlformats.org/spreadsheetml/2006/main">
  <c r="Q67" i="1"/>
  <c r="Q62"/>
  <c r="K19" i="3" l="1"/>
  <c r="Q93" i="1"/>
  <c r="Q79"/>
  <c r="Q73"/>
  <c r="Q69"/>
  <c r="Q13"/>
  <c r="Q58"/>
  <c r="Q60"/>
  <c r="Q65"/>
  <c r="Q66"/>
  <c r="Q35"/>
  <c r="Q44"/>
  <c r="L23" i="3"/>
  <c r="L22"/>
  <c r="L21"/>
  <c r="L20"/>
  <c r="L19"/>
  <c r="L18"/>
  <c r="L17"/>
  <c r="L16"/>
  <c r="L15"/>
  <c r="L14"/>
  <c r="L13"/>
  <c r="L11"/>
  <c r="L10"/>
  <c r="L9"/>
  <c r="K23"/>
  <c r="K22"/>
  <c r="K21"/>
  <c r="K20"/>
  <c r="K18"/>
  <c r="K17"/>
  <c r="K16"/>
  <c r="K15"/>
  <c r="K14"/>
  <c r="K13"/>
  <c r="K11"/>
  <c r="K10"/>
  <c r="Q99" i="1"/>
  <c r="Q98"/>
  <c r="Q86"/>
  <c r="Q82"/>
  <c r="Q76"/>
  <c r="Q61"/>
  <c r="Q55"/>
  <c r="Q49"/>
  <c r="Q48"/>
  <c r="Q46"/>
  <c r="Q43"/>
  <c r="Q38"/>
  <c r="Q34"/>
  <c r="Q29"/>
  <c r="Q22"/>
  <c r="Q10"/>
  <c r="Q8"/>
  <c r="K9" i="3"/>
</calcChain>
</file>

<file path=xl/sharedStrings.xml><?xml version="1.0" encoding="utf-8"?>
<sst xmlns="http://schemas.openxmlformats.org/spreadsheetml/2006/main" count="217" uniqueCount="146">
  <si>
    <t>Location</t>
  </si>
  <si>
    <t>Easting</t>
  </si>
  <si>
    <t>Northing</t>
  </si>
  <si>
    <t>Manometer</t>
  </si>
  <si>
    <t>DC-02</t>
  </si>
  <si>
    <t>Creek Bed PW (mm)</t>
  </si>
  <si>
    <t>Creek Level (mm)</t>
  </si>
  <si>
    <t>Stick up (mm)</t>
  </si>
  <si>
    <t>Time</t>
  </si>
  <si>
    <t>Date</t>
  </si>
  <si>
    <t>DC-03</t>
  </si>
  <si>
    <t>60 - 125</t>
  </si>
  <si>
    <t>DC-04</t>
  </si>
  <si>
    <t>Shallow Drive Point (A)</t>
  </si>
  <si>
    <t>Deep Drive Point (B)</t>
  </si>
  <si>
    <t>highly variable creek depths</t>
  </si>
  <si>
    <t>removed piezometers because they could not be installed to desired depths</t>
  </si>
  <si>
    <t>DC-05</t>
  </si>
  <si>
    <t>DC-08</t>
  </si>
  <si>
    <t>Deep Drive Point (B) advanced to a depth of approximately 2.5 m, where refusal conditions were met.  It was installed at the depths indicated.</t>
  </si>
  <si>
    <t xml:space="preserve">Deep drive point  refusal at approximately 1.2 m depth.  Mini piezometers were removed from this sample location.   </t>
  </si>
  <si>
    <t>Total Length (mm)</t>
  </si>
  <si>
    <t>Water Level (mm)</t>
  </si>
  <si>
    <t>Stick Up (mm)</t>
  </si>
  <si>
    <t>Comments</t>
  </si>
  <si>
    <t>Station</t>
  </si>
  <si>
    <t>Date Installed</t>
  </si>
  <si>
    <t>screens</t>
  </si>
  <si>
    <t>rods</t>
  </si>
  <si>
    <t>couplers</t>
  </si>
  <si>
    <t>installed and removed</t>
  </si>
  <si>
    <t>-</t>
  </si>
  <si>
    <t>Mid screen to top of pipe measurement</t>
  </si>
  <si>
    <t>manometer (screen+2 rods)</t>
  </si>
  <si>
    <t>193.0 cm</t>
  </si>
  <si>
    <t xml:space="preserve">shallow piezo </t>
  </si>
  <si>
    <t>deep piezo (screen+4 rods)</t>
  </si>
  <si>
    <t>381.0 cm</t>
  </si>
  <si>
    <t>deep piezo (screen+3 rods)</t>
  </si>
  <si>
    <t>287.0 cm</t>
  </si>
  <si>
    <t>(DC-05, DC-08, with refusal)</t>
  </si>
  <si>
    <t>DC-01</t>
  </si>
  <si>
    <t>Dry</t>
  </si>
  <si>
    <t xml:space="preserve">When drving pz (B) significant resistance was encountered with minimal advancement until the last 40 cm, which was advanced with little difficulty.   </t>
  </si>
  <si>
    <t>DC-06</t>
  </si>
  <si>
    <t>DC-07</t>
  </si>
  <si>
    <t>5.1-15.5</t>
  </si>
  <si>
    <t>DC-09</t>
  </si>
  <si>
    <t>DC-10</t>
  </si>
  <si>
    <t>PC-02</t>
  </si>
  <si>
    <t>PC-04</t>
  </si>
  <si>
    <t xml:space="preserve">Pz(a) feels sticky when the probe is at the bottom, and sediment was returned on the water level probe.  Deep narrow channel near the piezometer instalations are not ideal for seepage meter instalation, but more suitable locations are available approximately 5 m downstream. </t>
  </si>
  <si>
    <t>PC-05</t>
  </si>
  <si>
    <t xml:space="preserve">Low flow at this sample location.  Steam appears to have less flow than at PC-04, and stream signficantly reduces flow and appears dry approximately 15 m downstream of the sample location.  </t>
  </si>
  <si>
    <t>1 screen damaged</t>
  </si>
  <si>
    <t>Comment: still stabilizng?</t>
  </si>
  <si>
    <t>Convention: +ve = upwards, -ve = downwards.</t>
  </si>
  <si>
    <t>PC-01</t>
  </si>
  <si>
    <t>PC-03</t>
  </si>
  <si>
    <t>(Total Length - Water Level) - P67</t>
  </si>
  <si>
    <t>September 20 Equipment Inventory Update</t>
  </si>
  <si>
    <t>Small Screen</t>
  </si>
  <si>
    <t>Long Screen</t>
  </si>
  <si>
    <t>Rod</t>
  </si>
  <si>
    <t>Coupler</t>
  </si>
  <si>
    <t>Site ID</t>
  </si>
  <si>
    <t>Conductivity</t>
  </si>
  <si>
    <t>Temperature</t>
  </si>
  <si>
    <t>Weather Conditions</t>
  </si>
  <si>
    <t>Creek Bank</t>
  </si>
  <si>
    <t>Main Channel</t>
  </si>
  <si>
    <t>DCT-09-0</t>
  </si>
  <si>
    <t>2C, cloudy</t>
  </si>
  <si>
    <t>DCT-09-1</t>
  </si>
  <si>
    <t>DCT-09-2</t>
  </si>
  <si>
    <t>DCT-10-0</t>
  </si>
  <si>
    <t>DCT-10-1</t>
  </si>
  <si>
    <t>DCT-10-2</t>
  </si>
  <si>
    <t>DCT-07-0</t>
  </si>
  <si>
    <t>DCT-07-1</t>
  </si>
  <si>
    <t>DCT-07-2</t>
  </si>
  <si>
    <t>DCT-08-0</t>
  </si>
  <si>
    <t>DCT-08-1</t>
  </si>
  <si>
    <t>DCT-08-2</t>
  </si>
  <si>
    <t>DCT-01-0</t>
  </si>
  <si>
    <t>4C, sun and cloud</t>
  </si>
  <si>
    <t>PCT-03-0</t>
  </si>
  <si>
    <t>PCT-03-1</t>
  </si>
  <si>
    <t>PCT-04-0</t>
  </si>
  <si>
    <t>PCT-04-1</t>
  </si>
  <si>
    <t>PCT-05-0</t>
  </si>
  <si>
    <t>Inputs Check</t>
  </si>
  <si>
    <t>changed creek locations</t>
  </si>
  <si>
    <t>DCT-06-0</t>
  </si>
  <si>
    <t>DCT-06-1</t>
  </si>
  <si>
    <t>DCT-06-2</t>
  </si>
  <si>
    <t>DCT-05-0</t>
  </si>
  <si>
    <t>DCT-05-1</t>
  </si>
  <si>
    <t>PCT-02-0</t>
  </si>
  <si>
    <t>2C, clouds</t>
  </si>
  <si>
    <t>Deep well possibly frozen</t>
  </si>
  <si>
    <t>dry</t>
  </si>
  <si>
    <t>PCT-01-1</t>
  </si>
  <si>
    <t>PCT-02-1</t>
  </si>
  <si>
    <t>DCT-01-1</t>
  </si>
  <si>
    <t>DCT-02-0</t>
  </si>
  <si>
    <t>DCT-02-1</t>
  </si>
  <si>
    <t>DCT-03-0</t>
  </si>
  <si>
    <t>-2C, clouds</t>
  </si>
  <si>
    <t>water indicated at same depth as bottom of pz.  May be frozen?</t>
  </si>
  <si>
    <t>capped piezos</t>
  </si>
  <si>
    <t>GSI-DC-01</t>
  </si>
  <si>
    <t>GSI-DC-02</t>
  </si>
  <si>
    <t>GSI-DC-03</t>
  </si>
  <si>
    <t>GSI-DC-04</t>
  </si>
  <si>
    <t>GSI-DC-05</t>
  </si>
  <si>
    <t>GSI-DC-06</t>
  </si>
  <si>
    <t>GSI-DC-07</t>
  </si>
  <si>
    <t>GSI-DC-08</t>
  </si>
  <si>
    <t>GSI-DC-09</t>
  </si>
  <si>
    <t>GSI-DC-10</t>
  </si>
  <si>
    <t>GSI-PC-01</t>
  </si>
  <si>
    <t>GSI-PC-02</t>
  </si>
  <si>
    <t>GSI-PC-03</t>
  </si>
  <si>
    <t>GSI-PC-04</t>
  </si>
  <si>
    <t>GSI-PC-05</t>
  </si>
  <si>
    <t>Install Time</t>
  </si>
  <si>
    <t>Mount Nansen Remediation Project</t>
  </si>
  <si>
    <t>2013 Site Investigation Report</t>
  </si>
  <si>
    <t>Summary of Drive Point Piezometer Water Levels and Vertical Gradient</t>
  </si>
  <si>
    <t>Measurement Time</t>
  </si>
  <si>
    <t xml:space="preserve">Measurement Date </t>
  </si>
  <si>
    <t>Summary of Temperature and EC Measurements</t>
  </si>
  <si>
    <t>Notes:</t>
  </si>
  <si>
    <t>Install Date</t>
  </si>
  <si>
    <t>Main channel refers to measurement in centre of creek channel</t>
  </si>
  <si>
    <t>Creek bank refers to measurement on creek bank</t>
  </si>
  <si>
    <t>Appendix F4</t>
  </si>
  <si>
    <t>Abandoned - not installed</t>
  </si>
  <si>
    <t>Vertical Gradient (Note 1)</t>
  </si>
  <si>
    <t>Note</t>
  </si>
  <si>
    <t>Refer to Figures 1-6 for locations in plan view.</t>
  </si>
  <si>
    <t>Equipment used was a FieldScout Direct Soil EC meter with a 24” probe</t>
  </si>
  <si>
    <t>(ms/cm)</t>
  </si>
  <si>
    <t>(°C)</t>
  </si>
  <si>
    <t>Coordinates in UTM Zone 8, NAD 83</t>
  </si>
</sst>
</file>

<file path=xl/styles.xml><?xml version="1.0" encoding="utf-8"?>
<styleSheet xmlns="http://schemas.openxmlformats.org/spreadsheetml/2006/main">
  <numFmts count="5">
    <numFmt numFmtId="43" formatCode="_-* #,##0.00_-;\-* #,##0.00_-;_-* &quot;-&quot;??_-;_-@_-"/>
    <numFmt numFmtId="164" formatCode="0.000"/>
    <numFmt numFmtId="165" formatCode="0.0"/>
    <numFmt numFmtId="166" formatCode="#,##0.0"/>
    <numFmt numFmtId="167" formatCode="_-* #,##0_-;\-* #,##0_-;_-* &quot;-&quot;??_-;_-@_-"/>
  </numFmts>
  <fonts count="7">
    <font>
      <sz val="10"/>
      <color theme="1"/>
      <name val="Arial"/>
      <family val="2"/>
    </font>
    <font>
      <b/>
      <sz val="10"/>
      <color theme="1"/>
      <name val="Arial"/>
      <family val="2"/>
    </font>
    <font>
      <sz val="10"/>
      <color rgb="FFFF0000"/>
      <name val="Arial"/>
      <family val="2"/>
    </font>
    <font>
      <sz val="10"/>
      <name val="Arial"/>
      <family val="2"/>
    </font>
    <font>
      <sz val="8"/>
      <name val="Arial"/>
      <family val="2"/>
    </font>
    <font>
      <sz val="10"/>
      <color theme="1"/>
      <name val="Arial"/>
      <family val="2"/>
    </font>
    <font>
      <sz val="10"/>
      <name val="MS Sans Serif"/>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3">
    <xf numFmtId="0" fontId="0" fillId="0" borderId="0"/>
    <xf numFmtId="43" fontId="5" fillId="0" borderId="0" applyFont="0" applyFill="0" applyBorder="0" applyAlignment="0" applyProtection="0"/>
    <xf numFmtId="0" fontId="6" fillId="0" borderId="0"/>
  </cellStyleXfs>
  <cellXfs count="104">
    <xf numFmtId="0" fontId="0" fillId="0" borderId="0" xfId="0"/>
    <xf numFmtId="0" fontId="0" fillId="0" borderId="0" xfId="0" applyBorder="1"/>
    <xf numFmtId="20" fontId="0" fillId="0" borderId="0" xfId="0" applyNumberFormat="1" applyBorder="1"/>
    <xf numFmtId="0" fontId="0" fillId="0" borderId="0" xfId="0" applyBorder="1" applyAlignment="1">
      <alignment wrapText="1"/>
    </xf>
    <xf numFmtId="15" fontId="0" fillId="0" borderId="0" xfId="0" applyNumberFormat="1" applyBorder="1"/>
    <xf numFmtId="0" fontId="0" fillId="0" borderId="0" xfId="0" applyFill="1" applyBorder="1"/>
    <xf numFmtId="0" fontId="0" fillId="0" borderId="0" xfId="0" applyBorder="1" applyAlignment="1">
      <alignment horizontal="center"/>
    </xf>
    <xf numFmtId="0" fontId="0" fillId="0" borderId="0" xfId="0" applyBorder="1" applyAlignment="1"/>
    <xf numFmtId="0" fontId="0" fillId="0" borderId="2" xfId="0" applyBorder="1"/>
    <xf numFmtId="0" fontId="0" fillId="0" borderId="4" xfId="0" applyBorder="1"/>
    <xf numFmtId="14" fontId="0" fillId="0" borderId="0" xfId="0" applyNumberFormat="1"/>
    <xf numFmtId="0" fontId="0" fillId="0" borderId="0" xfId="0" applyAlignment="1">
      <alignment horizontal="center"/>
    </xf>
    <xf numFmtId="0" fontId="1" fillId="0" borderId="0" xfId="0" applyFont="1"/>
    <xf numFmtId="0" fontId="0" fillId="0" borderId="0" xfId="0" applyFont="1" applyBorder="1" applyAlignment="1">
      <alignment horizontal="center" vertical="center" wrapText="1"/>
    </xf>
    <xf numFmtId="0" fontId="0" fillId="0" borderId="0" xfId="0" applyFont="1" applyBorder="1" applyAlignment="1">
      <alignment wrapText="1"/>
    </xf>
    <xf numFmtId="15" fontId="0" fillId="0" borderId="0" xfId="0" applyNumberFormat="1" applyFont="1" applyBorder="1" applyAlignment="1">
      <alignment horizontal="center" vertical="center" wrapText="1"/>
    </xf>
    <xf numFmtId="20" fontId="0" fillId="0" borderId="0" xfId="0" applyNumberFormat="1" applyFont="1" applyBorder="1" applyAlignment="1">
      <alignment horizontal="center" vertical="center" wrapText="1"/>
    </xf>
    <xf numFmtId="0" fontId="0" fillId="0" borderId="0" xfId="0" applyFont="1" applyBorder="1" applyAlignment="1">
      <alignment horizontal="center" vertical="center"/>
    </xf>
    <xf numFmtId="20" fontId="0" fillId="0" borderId="0" xfId="0" applyNumberFormat="1" applyFill="1" applyBorder="1"/>
    <xf numFmtId="0" fontId="2" fillId="0" borderId="0" xfId="0" applyFont="1" applyBorder="1"/>
    <xf numFmtId="0" fontId="2" fillId="0" borderId="0" xfId="0" applyFont="1" applyBorder="1" applyAlignment="1">
      <alignment horizontal="left" indent="1"/>
    </xf>
    <xf numFmtId="0" fontId="0" fillId="2" borderId="0" xfId="0" applyFont="1" applyFill="1" applyBorder="1" applyAlignment="1">
      <alignment horizontal="center" vertical="center" wrapText="1"/>
    </xf>
    <xf numFmtId="0" fontId="0" fillId="2" borderId="0" xfId="0" applyFill="1" applyBorder="1"/>
    <xf numFmtId="164" fontId="2" fillId="0" borderId="0" xfId="0" applyNumberFormat="1" applyFont="1" applyBorder="1" applyAlignment="1">
      <alignment wrapText="1"/>
    </xf>
    <xf numFmtId="15" fontId="0" fillId="0" borderId="0" xfId="0" applyNumberFormat="1"/>
    <xf numFmtId="0" fontId="0" fillId="0" borderId="0" xfId="0"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center" vertical="center"/>
    </xf>
    <xf numFmtId="2" fontId="0" fillId="0" borderId="0" xfId="0" applyNumberFormat="1"/>
    <xf numFmtId="165" fontId="0" fillId="0" borderId="0" xfId="0" applyNumberFormat="1"/>
    <xf numFmtId="0" fontId="0" fillId="0" borderId="12" xfId="0" applyBorder="1" applyAlignment="1">
      <alignment wrapText="1"/>
    </xf>
    <xf numFmtId="0" fontId="0" fillId="0" borderId="13" xfId="0" applyBorder="1" applyAlignment="1">
      <alignment wrapText="1"/>
    </xf>
    <xf numFmtId="0" fontId="1" fillId="0" borderId="1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Font="1" applyFill="1" applyBorder="1" applyAlignment="1">
      <alignment horizontal="center" vertical="center" wrapText="1"/>
    </xf>
    <xf numFmtId="164" fontId="2" fillId="0" borderId="0" xfId="0" applyNumberFormat="1" applyFont="1" applyBorder="1" applyAlignment="1">
      <alignment vertical="center"/>
    </xf>
    <xf numFmtId="0" fontId="2" fillId="0" borderId="0" xfId="0" applyFont="1" applyBorder="1" applyAlignment="1">
      <alignment wrapText="1"/>
    </xf>
    <xf numFmtId="0" fontId="3" fillId="0" borderId="0" xfId="0" applyFont="1" applyFill="1" applyBorder="1" applyAlignment="1">
      <alignment horizontal="center" vertical="center"/>
    </xf>
    <xf numFmtId="164" fontId="2" fillId="2" borderId="0" xfId="0" applyNumberFormat="1" applyFont="1" applyFill="1" applyBorder="1" applyAlignment="1">
      <alignment vertical="center"/>
    </xf>
    <xf numFmtId="164" fontId="2" fillId="0" borderId="0" xfId="0" applyNumberFormat="1" applyFont="1" applyFill="1" applyBorder="1" applyAlignment="1">
      <alignment vertical="center"/>
    </xf>
    <xf numFmtId="0" fontId="0" fillId="3" borderId="0" xfId="0" applyFill="1" applyBorder="1"/>
    <xf numFmtId="0" fontId="0" fillId="3" borderId="0" xfId="0" applyFill="1" applyBorder="1" applyAlignment="1">
      <alignment wrapText="1"/>
    </xf>
    <xf numFmtId="0" fontId="0" fillId="0" borderId="0" xfId="0" applyFill="1" applyBorder="1" applyAlignment="1">
      <alignment wrapText="1"/>
    </xf>
    <xf numFmtId="0" fontId="0" fillId="0" borderId="8" xfId="0" applyBorder="1"/>
    <xf numFmtId="15" fontId="0" fillId="0" borderId="8" xfId="0" applyNumberFormat="1" applyBorder="1"/>
    <xf numFmtId="20" fontId="0" fillId="0" borderId="8" xfId="0" applyNumberFormat="1" applyBorder="1"/>
    <xf numFmtId="2" fontId="0" fillId="0" borderId="8" xfId="0" applyNumberFormat="1" applyBorder="1"/>
    <xf numFmtId="165" fontId="0" fillId="0" borderId="8" xfId="0" applyNumberFormat="1" applyBorder="1"/>
    <xf numFmtId="0" fontId="0" fillId="0" borderId="8" xfId="0" quotePrefix="1" applyBorder="1"/>
    <xf numFmtId="0" fontId="0" fillId="0" borderId="18" xfId="0" applyBorder="1"/>
    <xf numFmtId="15" fontId="0" fillId="0" borderId="18" xfId="0" applyNumberFormat="1" applyBorder="1"/>
    <xf numFmtId="20" fontId="0" fillId="0" borderId="18" xfId="0" applyNumberFormat="1" applyBorder="1"/>
    <xf numFmtId="2" fontId="0" fillId="0" borderId="18" xfId="0" applyNumberFormat="1" applyBorder="1"/>
    <xf numFmtId="165" fontId="0" fillId="0" borderId="18" xfId="0" applyNumberFormat="1" applyBorder="1"/>
    <xf numFmtId="0" fontId="1" fillId="0" borderId="17" xfId="0" applyFont="1" applyBorder="1" applyAlignment="1">
      <alignment horizontal="center"/>
    </xf>
    <xf numFmtId="2" fontId="1" fillId="0" borderId="8" xfId="0" applyNumberFormat="1" applyFont="1" applyBorder="1" applyAlignment="1">
      <alignment horizontal="center" vertical="center"/>
    </xf>
    <xf numFmtId="165" fontId="1" fillId="0" borderId="8" xfId="0" applyNumberFormat="1" applyFont="1" applyBorder="1" applyAlignment="1">
      <alignment horizontal="center" vertical="center"/>
    </xf>
    <xf numFmtId="0" fontId="1" fillId="0" borderId="17" xfId="0" applyFont="1" applyBorder="1" applyAlignment="1">
      <alignment horizontal="center" vertical="center" wrapText="1"/>
    </xf>
    <xf numFmtId="0" fontId="0" fillId="4" borderId="0" xfId="0" applyFill="1"/>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xf numFmtId="0" fontId="3" fillId="0" borderId="0" xfId="0" applyFont="1" applyBorder="1" applyAlignment="1">
      <alignment wrapText="1"/>
    </xf>
    <xf numFmtId="0" fontId="3" fillId="0" borderId="0" xfId="0" applyFont="1"/>
    <xf numFmtId="0" fontId="3" fillId="0" borderId="8" xfId="0" applyFont="1" applyBorder="1" applyAlignment="1">
      <alignment horizontal="center" vertical="center" wrapText="1"/>
    </xf>
    <xf numFmtId="15" fontId="3" fillId="0" borderId="8" xfId="0" applyNumberFormat="1" applyFont="1" applyBorder="1" applyAlignment="1">
      <alignment horizontal="center" vertical="center"/>
    </xf>
    <xf numFmtId="20" fontId="3" fillId="0" borderId="8" xfId="0" applyNumberFormat="1" applyFont="1" applyBorder="1" applyAlignment="1">
      <alignment horizontal="center" vertical="center"/>
    </xf>
    <xf numFmtId="0" fontId="3" fillId="0" borderId="8" xfId="0" applyFont="1" applyBorder="1" applyAlignment="1">
      <alignment horizontal="center" vertical="center"/>
    </xf>
    <xf numFmtId="0" fontId="3" fillId="0" borderId="8" xfId="0" applyFont="1" applyFill="1" applyBorder="1" applyAlignment="1">
      <alignment horizontal="center" vertical="center"/>
    </xf>
    <xf numFmtId="15" fontId="3" fillId="0" borderId="8" xfId="0" applyNumberFormat="1" applyFont="1" applyFill="1" applyBorder="1" applyAlignment="1">
      <alignment horizontal="center" vertical="center"/>
    </xf>
    <xf numFmtId="20" fontId="3" fillId="0" borderId="8" xfId="0" applyNumberFormat="1" applyFont="1" applyFill="1" applyBorder="1" applyAlignment="1">
      <alignment horizontal="center" vertical="center"/>
    </xf>
    <xf numFmtId="0" fontId="3" fillId="0" borderId="18" xfId="0" applyFont="1" applyBorder="1" applyAlignment="1">
      <alignment horizontal="center" vertical="center" wrapText="1"/>
    </xf>
    <xf numFmtId="15" fontId="3" fillId="0" borderId="18" xfId="0" applyNumberFormat="1" applyFont="1" applyBorder="1" applyAlignment="1">
      <alignment horizontal="center" vertical="center" wrapText="1"/>
    </xf>
    <xf numFmtId="20" fontId="3" fillId="0" borderId="18" xfId="0" applyNumberFormat="1" applyFont="1" applyBorder="1" applyAlignment="1">
      <alignment horizontal="center" vertical="center" wrapText="1"/>
    </xf>
    <xf numFmtId="0" fontId="3" fillId="0" borderId="18" xfId="0" applyFont="1" applyFill="1" applyBorder="1" applyAlignment="1">
      <alignment horizontal="center" vertical="center" wrapText="1"/>
    </xf>
    <xf numFmtId="164" fontId="3" fillId="0" borderId="8" xfId="0" applyNumberFormat="1" applyFont="1" applyBorder="1" applyAlignment="1">
      <alignment horizontal="center" vertical="center"/>
    </xf>
    <xf numFmtId="164" fontId="3" fillId="0" borderId="18" xfId="0" applyNumberFormat="1" applyFont="1" applyBorder="1" applyAlignment="1">
      <alignment horizontal="center" vertical="center"/>
    </xf>
    <xf numFmtId="167" fontId="0" fillId="0" borderId="8" xfId="1" applyNumberFormat="1" applyFont="1" applyBorder="1" applyAlignment="1">
      <alignment horizontal="center"/>
    </xf>
    <xf numFmtId="0" fontId="1" fillId="0" borderId="0" xfId="0" applyFont="1" applyFill="1" applyBorder="1" applyAlignment="1">
      <alignment horizontal="center" vertical="center"/>
    </xf>
    <xf numFmtId="0" fontId="0" fillId="0" borderId="0" xfId="0" applyFill="1"/>
    <xf numFmtId="0" fontId="0" fillId="0" borderId="0" xfId="0" quotePrefix="1" applyFill="1" applyBorder="1"/>
    <xf numFmtId="0" fontId="4" fillId="0" borderId="0" xfId="0" applyFont="1" applyFill="1" applyBorder="1"/>
    <xf numFmtId="166" fontId="4" fillId="0" borderId="0" xfId="0" applyNumberFormat="1" applyFont="1" applyFill="1" applyBorder="1" applyAlignment="1">
      <alignment horizontal="center"/>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8" xfId="0" applyFont="1" applyBorder="1" applyAlignment="1">
      <alignment horizontal="center" vertical="center"/>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8" xfId="0" applyFont="1" applyBorder="1" applyAlignment="1">
      <alignment horizontal="center"/>
    </xf>
    <xf numFmtId="0" fontId="1" fillId="0" borderId="8"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S103"/>
  <sheetViews>
    <sheetView workbookViewId="0">
      <pane ySplit="3" topLeftCell="A4" activePane="bottomLeft" state="frozen"/>
      <selection pane="bottomLeft" activeCell="T39" sqref="T39"/>
    </sheetView>
  </sheetViews>
  <sheetFormatPr defaultRowHeight="12.75"/>
  <cols>
    <col min="1" max="2" width="9.140625" style="1"/>
    <col min="3" max="3" width="9.7109375" style="1" bestFit="1" customWidth="1"/>
    <col min="4" max="4" width="9.85546875" style="1" customWidth="1"/>
    <col min="5" max="6" width="0" style="1" hidden="1" customWidth="1"/>
    <col min="7" max="8" width="11.5703125" style="1" customWidth="1"/>
    <col min="9" max="9" width="9.42578125" style="1" customWidth="1"/>
    <col min="10" max="10" width="12.42578125" style="1" customWidth="1"/>
    <col min="11" max="11" width="9.85546875" style="1" customWidth="1"/>
    <col min="12" max="12" width="8.5703125" style="1" customWidth="1"/>
    <col min="13" max="13" width="12.7109375" style="1" customWidth="1"/>
    <col min="14" max="14" width="9.7109375" style="1" customWidth="1"/>
    <col min="15" max="15" width="8.42578125" style="1" customWidth="1"/>
    <col min="16" max="16" width="12.28515625" style="1" customWidth="1"/>
    <col min="17" max="17" width="20.85546875" style="3" customWidth="1"/>
    <col min="18" max="16384" width="9.140625" style="1"/>
  </cols>
  <sheetData>
    <row r="1" spans="2:19" ht="13.5" thickBot="1">
      <c r="R1" s="19" t="s">
        <v>56</v>
      </c>
    </row>
    <row r="2" spans="2:19" ht="13.5" thickBot="1">
      <c r="B2" s="89" t="s">
        <v>0</v>
      </c>
      <c r="C2" s="91" t="s">
        <v>9</v>
      </c>
      <c r="D2" s="93" t="s">
        <v>8</v>
      </c>
      <c r="E2" s="9"/>
      <c r="F2" s="8"/>
      <c r="G2" s="87" t="s">
        <v>3</v>
      </c>
      <c r="H2" s="87"/>
      <c r="I2" s="87"/>
      <c r="J2" s="87"/>
      <c r="K2" s="87" t="s">
        <v>13</v>
      </c>
      <c r="L2" s="87"/>
      <c r="M2" s="87"/>
      <c r="N2" s="87" t="s">
        <v>14</v>
      </c>
      <c r="O2" s="87"/>
      <c r="P2" s="88"/>
      <c r="Q2" s="85" t="s">
        <v>24</v>
      </c>
    </row>
    <row r="3" spans="2:19" s="3" customFormat="1" ht="41.25" customHeight="1">
      <c r="B3" s="90"/>
      <c r="C3" s="92"/>
      <c r="D3" s="94"/>
      <c r="E3" s="30" t="s">
        <v>1</v>
      </c>
      <c r="F3" s="31" t="s">
        <v>2</v>
      </c>
      <c r="G3" s="32" t="s">
        <v>5</v>
      </c>
      <c r="H3" s="33" t="s">
        <v>6</v>
      </c>
      <c r="I3" s="33" t="s">
        <v>7</v>
      </c>
      <c r="J3" s="34" t="s">
        <v>21</v>
      </c>
      <c r="K3" s="32" t="s">
        <v>22</v>
      </c>
      <c r="L3" s="33" t="s">
        <v>23</v>
      </c>
      <c r="M3" s="34" t="s">
        <v>21</v>
      </c>
      <c r="N3" s="32" t="s">
        <v>22</v>
      </c>
      <c r="O3" s="33" t="s">
        <v>23</v>
      </c>
      <c r="P3" s="35" t="s">
        <v>21</v>
      </c>
      <c r="Q3" s="86"/>
      <c r="R3" s="43" t="s">
        <v>110</v>
      </c>
      <c r="S3" s="44"/>
    </row>
    <row r="4" spans="2:19" s="3" customFormat="1" ht="13.5" customHeight="1">
      <c r="B4" s="13"/>
      <c r="C4" s="13"/>
      <c r="D4" s="13"/>
      <c r="E4" s="14"/>
      <c r="F4" s="14"/>
      <c r="G4" s="13"/>
      <c r="H4" s="13"/>
      <c r="I4" s="13"/>
      <c r="J4" s="13"/>
      <c r="K4" s="13"/>
      <c r="L4" s="13"/>
      <c r="M4" s="13"/>
      <c r="N4" s="13"/>
      <c r="O4" s="13"/>
      <c r="P4" s="13"/>
      <c r="Q4" s="13"/>
    </row>
    <row r="5" spans="2:19" s="3" customFormat="1" ht="13.5" customHeight="1">
      <c r="B5" s="36" t="s">
        <v>41</v>
      </c>
      <c r="C5" s="15">
        <v>41535</v>
      </c>
      <c r="D5" s="16">
        <v>0.54027777777777775</v>
      </c>
      <c r="E5" s="14"/>
      <c r="F5" s="14"/>
      <c r="G5" s="13">
        <v>1936</v>
      </c>
      <c r="H5" s="13"/>
      <c r="I5" s="13"/>
      <c r="J5" s="13"/>
      <c r="K5" s="13"/>
      <c r="L5" s="13"/>
      <c r="M5" s="13"/>
      <c r="N5" s="13"/>
      <c r="O5" s="13"/>
      <c r="P5" s="13"/>
      <c r="Q5" s="13"/>
    </row>
    <row r="6" spans="2:19" s="3" customFormat="1" ht="13.5" customHeight="1">
      <c r="B6" s="13"/>
      <c r="C6" s="13"/>
      <c r="D6" s="16">
        <v>0.54861111111111105</v>
      </c>
      <c r="E6" s="14"/>
      <c r="F6" s="14"/>
      <c r="G6" s="13">
        <v>1937</v>
      </c>
      <c r="H6" s="13">
        <v>19</v>
      </c>
      <c r="I6" s="13">
        <v>928</v>
      </c>
      <c r="J6" s="13">
        <v>1960</v>
      </c>
      <c r="K6" s="13">
        <v>1949</v>
      </c>
      <c r="L6" s="13">
        <v>905</v>
      </c>
      <c r="M6" s="13">
        <v>1982</v>
      </c>
      <c r="N6" s="13" t="s">
        <v>42</v>
      </c>
      <c r="O6" s="13">
        <v>921</v>
      </c>
      <c r="P6" s="13">
        <v>3738</v>
      </c>
      <c r="Q6" s="17" t="s">
        <v>43</v>
      </c>
    </row>
    <row r="7" spans="2:19" s="3" customFormat="1" ht="13.5" customHeight="1">
      <c r="B7" s="13"/>
      <c r="C7" s="15">
        <v>41536</v>
      </c>
      <c r="D7" s="16">
        <v>0.74652777777777779</v>
      </c>
      <c r="E7" s="14"/>
      <c r="F7" s="14"/>
      <c r="G7" s="13"/>
      <c r="H7" s="13"/>
      <c r="I7" s="13"/>
      <c r="J7" s="13"/>
      <c r="K7" s="13">
        <v>1946</v>
      </c>
      <c r="L7" s="13"/>
      <c r="M7" s="13"/>
      <c r="N7" s="13" t="s">
        <v>42</v>
      </c>
      <c r="O7" s="13"/>
      <c r="P7" s="13"/>
      <c r="Q7" s="17"/>
    </row>
    <row r="8" spans="2:19">
      <c r="C8" s="15">
        <v>41538</v>
      </c>
      <c r="D8" s="2">
        <v>0.62152777777777779</v>
      </c>
      <c r="K8" s="22">
        <v>1945</v>
      </c>
      <c r="L8" s="22"/>
      <c r="M8" s="21">
        <v>1982</v>
      </c>
      <c r="N8" s="22">
        <v>1282</v>
      </c>
      <c r="O8" s="22"/>
      <c r="P8" s="21">
        <v>3738</v>
      </c>
      <c r="Q8" s="40">
        <f>((P8-N8)-(P8-K8))/(P8-M8)</f>
        <v>0.37756264236902048</v>
      </c>
    </row>
    <row r="10" spans="2:19">
      <c r="B10" s="42" t="s">
        <v>4</v>
      </c>
      <c r="C10" s="4">
        <v>41533</v>
      </c>
      <c r="D10" s="2">
        <v>0.48541666666666666</v>
      </c>
      <c r="G10" s="1">
        <v>2000</v>
      </c>
      <c r="H10" s="1">
        <v>58</v>
      </c>
      <c r="I10" s="1">
        <v>801</v>
      </c>
      <c r="J10" s="1">
        <v>2170</v>
      </c>
      <c r="K10" s="1">
        <v>1966</v>
      </c>
      <c r="L10" s="1">
        <v>897</v>
      </c>
      <c r="M10" s="1">
        <v>1987</v>
      </c>
      <c r="N10" s="1">
        <v>3765</v>
      </c>
      <c r="O10" s="1">
        <v>893</v>
      </c>
      <c r="P10" s="1">
        <v>3840</v>
      </c>
      <c r="Q10" s="37">
        <f>((P10-N10)-(P10-K10))/(P10-M10)</f>
        <v>-0.97085806799784136</v>
      </c>
    </row>
    <row r="11" spans="2:19">
      <c r="D11" s="2">
        <v>0.57847222222222217</v>
      </c>
      <c r="K11" s="1">
        <v>1711</v>
      </c>
      <c r="N11" s="1">
        <v>3700</v>
      </c>
    </row>
    <row r="12" spans="2:19">
      <c r="D12" s="2">
        <v>0.71388888888888891</v>
      </c>
      <c r="K12" s="1">
        <v>1629</v>
      </c>
      <c r="N12" s="1">
        <v>3629</v>
      </c>
    </row>
    <row r="13" spans="2:19">
      <c r="C13" s="4">
        <v>41534</v>
      </c>
      <c r="D13" s="2">
        <v>0.35694444444444445</v>
      </c>
      <c r="K13" s="22">
        <v>1618</v>
      </c>
      <c r="L13" s="22"/>
      <c r="M13" s="22">
        <v>1987</v>
      </c>
      <c r="N13" s="22">
        <v>3385</v>
      </c>
      <c r="O13" s="22"/>
      <c r="P13" s="22">
        <v>3840</v>
      </c>
      <c r="Q13" s="40">
        <f>((P13-N13)-(P13-K13))/(P13-M13)</f>
        <v>-0.9535887749595251</v>
      </c>
    </row>
    <row r="14" spans="2:19">
      <c r="C14" s="4">
        <v>41541</v>
      </c>
      <c r="D14" s="2"/>
      <c r="K14" s="5">
        <v>1739</v>
      </c>
      <c r="M14" s="1">
        <v>1991</v>
      </c>
      <c r="N14" s="5">
        <v>2487</v>
      </c>
      <c r="P14" s="5">
        <v>3844</v>
      </c>
    </row>
    <row r="15" spans="2:19">
      <c r="D15" s="2"/>
    </row>
    <row r="16" spans="2:19">
      <c r="B16" s="42" t="s">
        <v>10</v>
      </c>
      <c r="C16" s="4">
        <v>41533</v>
      </c>
      <c r="D16" s="2">
        <v>0.61319444444444449</v>
      </c>
      <c r="G16" s="1">
        <v>1604</v>
      </c>
      <c r="H16" s="1" t="s">
        <v>11</v>
      </c>
      <c r="I16" s="1">
        <v>819</v>
      </c>
      <c r="J16" s="1">
        <v>1975</v>
      </c>
      <c r="K16" s="1">
        <v>1255</v>
      </c>
      <c r="L16" s="1">
        <v>916</v>
      </c>
      <c r="M16" s="1">
        <v>1978</v>
      </c>
      <c r="N16" s="1">
        <v>3625</v>
      </c>
      <c r="O16" s="1">
        <v>899</v>
      </c>
      <c r="P16" s="1">
        <v>3819</v>
      </c>
      <c r="Q16" s="7" t="s">
        <v>15</v>
      </c>
    </row>
    <row r="17" spans="2:18">
      <c r="D17" s="2">
        <v>0.61875000000000002</v>
      </c>
      <c r="G17" s="1">
        <v>1521</v>
      </c>
    </row>
    <row r="18" spans="2:18">
      <c r="D18" s="2">
        <v>0.62222222222222223</v>
      </c>
      <c r="G18" s="1">
        <v>1444</v>
      </c>
    </row>
    <row r="19" spans="2:18">
      <c r="D19" s="2">
        <v>0.62638888888888888</v>
      </c>
      <c r="G19" s="1">
        <v>1378</v>
      </c>
      <c r="K19" s="1">
        <v>1172</v>
      </c>
    </row>
    <row r="20" spans="2:18">
      <c r="D20" s="2">
        <v>0.62986111111111109</v>
      </c>
      <c r="G20" s="1">
        <v>1307</v>
      </c>
      <c r="N20" s="1">
        <v>3621</v>
      </c>
    </row>
    <row r="21" spans="2:18">
      <c r="D21" s="2">
        <v>0.66527777777777775</v>
      </c>
      <c r="K21" s="1">
        <v>1154</v>
      </c>
      <c r="N21" s="1">
        <v>3575</v>
      </c>
    </row>
    <row r="22" spans="2:18">
      <c r="C22" s="4">
        <v>41534</v>
      </c>
      <c r="D22" s="2">
        <v>0.3743055555555555</v>
      </c>
      <c r="K22" s="22">
        <v>1162</v>
      </c>
      <c r="L22" s="22"/>
      <c r="M22" s="22">
        <v>1978</v>
      </c>
      <c r="N22" s="22">
        <v>3259</v>
      </c>
      <c r="O22" s="22"/>
      <c r="P22" s="22">
        <v>3819</v>
      </c>
      <c r="Q22" s="40">
        <f>((P22-N22)-(P22-K22))/(P22-M22)</f>
        <v>-1.1390548614883216</v>
      </c>
      <c r="R22" s="19" t="s">
        <v>55</v>
      </c>
    </row>
    <row r="23" spans="2:18">
      <c r="C23" s="4">
        <v>41541</v>
      </c>
      <c r="K23" s="5">
        <v>1155</v>
      </c>
      <c r="M23" s="1">
        <v>1981</v>
      </c>
      <c r="N23" s="5">
        <v>1629</v>
      </c>
      <c r="P23" s="5">
        <v>3811</v>
      </c>
    </row>
    <row r="25" spans="2:18">
      <c r="B25" s="1" t="s">
        <v>12</v>
      </c>
      <c r="C25" s="4">
        <v>41533</v>
      </c>
      <c r="D25" s="2">
        <v>0.68402777777777779</v>
      </c>
      <c r="G25" s="1">
        <v>778</v>
      </c>
      <c r="H25" s="1">
        <v>49</v>
      </c>
      <c r="I25" s="1">
        <v>811</v>
      </c>
      <c r="J25" s="1">
        <v>1975</v>
      </c>
      <c r="K25" s="1">
        <v>1945</v>
      </c>
      <c r="L25" s="1">
        <v>652</v>
      </c>
      <c r="M25" s="1">
        <v>1984</v>
      </c>
      <c r="N25" s="1">
        <v>1949</v>
      </c>
      <c r="O25" s="1">
        <v>468</v>
      </c>
      <c r="P25" s="1">
        <v>1983</v>
      </c>
      <c r="Q25" s="6" t="s">
        <v>20</v>
      </c>
    </row>
    <row r="26" spans="2:18">
      <c r="D26" s="2">
        <v>0.69166666666666676</v>
      </c>
      <c r="G26" s="1">
        <v>786</v>
      </c>
    </row>
    <row r="27" spans="2:18">
      <c r="C27" s="4">
        <v>41534</v>
      </c>
      <c r="Q27" s="7" t="s">
        <v>16</v>
      </c>
    </row>
    <row r="29" spans="2:18">
      <c r="B29" s="5" t="s">
        <v>17</v>
      </c>
      <c r="C29" s="4">
        <v>41534</v>
      </c>
      <c r="D29" s="2">
        <v>0.59722222222222221</v>
      </c>
      <c r="G29" s="1">
        <v>1309</v>
      </c>
      <c r="H29" s="5">
        <v>77</v>
      </c>
      <c r="I29" s="5">
        <v>829</v>
      </c>
      <c r="J29" s="1">
        <v>1958</v>
      </c>
      <c r="K29" s="1">
        <v>1660</v>
      </c>
      <c r="L29" s="5">
        <v>910</v>
      </c>
      <c r="M29" s="1">
        <v>1950</v>
      </c>
      <c r="N29" s="1">
        <v>993</v>
      </c>
      <c r="O29" s="5">
        <v>560</v>
      </c>
      <c r="P29" s="1">
        <v>2816</v>
      </c>
      <c r="Q29" s="37">
        <f>((P29-N29)-(P29-K29))/(P29-M29)</f>
        <v>0.77020785219399535</v>
      </c>
    </row>
    <row r="30" spans="2:18">
      <c r="D30" s="2">
        <v>0.61527777777777781</v>
      </c>
      <c r="G30" s="1">
        <v>609</v>
      </c>
    </row>
    <row r="31" spans="2:18">
      <c r="D31" s="2">
        <v>0.62361111111111112</v>
      </c>
      <c r="G31" s="1">
        <v>646</v>
      </c>
    </row>
    <row r="32" spans="2:18">
      <c r="D32" s="2">
        <v>0.62708333333333333</v>
      </c>
      <c r="G32" s="1">
        <v>646</v>
      </c>
    </row>
    <row r="33" spans="2:18">
      <c r="D33" s="2">
        <v>0.62916666666666665</v>
      </c>
      <c r="N33" s="1">
        <v>1004</v>
      </c>
    </row>
    <row r="34" spans="2:18">
      <c r="C34" s="4">
        <v>41535</v>
      </c>
      <c r="D34" s="2">
        <v>0.6875</v>
      </c>
      <c r="K34" s="1">
        <v>1028</v>
      </c>
      <c r="M34" s="1">
        <v>1950</v>
      </c>
      <c r="N34" s="1">
        <v>728</v>
      </c>
      <c r="P34" s="1">
        <v>2816</v>
      </c>
      <c r="Q34" s="37">
        <f>((P34-N34)-(P34-K34))/(P34-M34)</f>
        <v>0.3464203233256351</v>
      </c>
      <c r="R34" s="20"/>
    </row>
    <row r="35" spans="2:18">
      <c r="C35" s="4">
        <v>41539</v>
      </c>
      <c r="D35" s="2">
        <v>0.47291666666666665</v>
      </c>
      <c r="K35" s="22">
        <v>1012</v>
      </c>
      <c r="L35" s="22"/>
      <c r="M35" s="22">
        <v>1950</v>
      </c>
      <c r="N35" s="22">
        <v>620</v>
      </c>
      <c r="O35" s="22"/>
      <c r="P35" s="22">
        <v>2816</v>
      </c>
      <c r="Q35" s="40">
        <f>((P35-N35)-(P35-K35))/(P35-M35)</f>
        <v>0.45265588914549654</v>
      </c>
      <c r="R35" s="20"/>
    </row>
    <row r="37" spans="2:18">
      <c r="B37" s="22" t="s">
        <v>44</v>
      </c>
      <c r="C37" s="4">
        <v>41535</v>
      </c>
      <c r="D37" s="2"/>
      <c r="G37" s="5">
        <v>1484</v>
      </c>
    </row>
    <row r="38" spans="2:18">
      <c r="D38" s="18">
        <v>0.60069444444444442</v>
      </c>
      <c r="G38" s="5">
        <v>1385</v>
      </c>
      <c r="H38" s="1">
        <v>253</v>
      </c>
      <c r="I38" s="5">
        <v>1069</v>
      </c>
      <c r="J38" s="5">
        <v>1957</v>
      </c>
      <c r="K38" s="5">
        <v>1842</v>
      </c>
      <c r="L38" s="5">
        <v>901</v>
      </c>
      <c r="M38" s="5">
        <v>1981</v>
      </c>
      <c r="N38" s="5">
        <v>705</v>
      </c>
      <c r="O38" s="5">
        <v>519</v>
      </c>
      <c r="P38" s="5">
        <v>2886</v>
      </c>
      <c r="Q38" s="37">
        <f>((P38-N38)-(P38-K38))/(P38-M38)</f>
        <v>1.2563535911602211</v>
      </c>
    </row>
    <row r="39" spans="2:18">
      <c r="D39" s="2">
        <v>0.60416666666666663</v>
      </c>
      <c r="G39" s="5">
        <v>1325</v>
      </c>
    </row>
    <row r="40" spans="2:18">
      <c r="D40" s="18">
        <v>0.60763888888888895</v>
      </c>
      <c r="G40" s="5">
        <v>1267</v>
      </c>
    </row>
    <row r="41" spans="2:18">
      <c r="D41" s="2">
        <v>0.61111111111111105</v>
      </c>
      <c r="G41" s="5">
        <v>1233</v>
      </c>
    </row>
    <row r="42" spans="2:18">
      <c r="D42" s="2">
        <v>0.64930555555555558</v>
      </c>
      <c r="K42" s="1">
        <v>1715</v>
      </c>
      <c r="N42" s="1">
        <v>623</v>
      </c>
    </row>
    <row r="43" spans="2:18">
      <c r="C43" s="4">
        <v>41536</v>
      </c>
      <c r="D43" s="2">
        <v>0.71875</v>
      </c>
      <c r="K43" s="1">
        <v>989</v>
      </c>
      <c r="M43" s="1">
        <v>1981</v>
      </c>
      <c r="N43" s="1">
        <v>610</v>
      </c>
      <c r="P43" s="1">
        <v>2886</v>
      </c>
      <c r="Q43" s="37">
        <f>((P43-N43)-(P43-K43))/(P43-M43)</f>
        <v>0.41878453038674035</v>
      </c>
      <c r="R43" s="20"/>
    </row>
    <row r="44" spans="2:18">
      <c r="C44" s="4">
        <v>41539</v>
      </c>
      <c r="D44" s="2">
        <v>0.4201388888888889</v>
      </c>
      <c r="K44" s="22">
        <v>965</v>
      </c>
      <c r="L44" s="22"/>
      <c r="M44" s="22">
        <v>1981</v>
      </c>
      <c r="N44" s="22">
        <v>590</v>
      </c>
      <c r="O44" s="22"/>
      <c r="P44" s="22">
        <v>2886</v>
      </c>
      <c r="Q44" s="40">
        <f>((P44-N44)-(P44-K44))/(P44-M44)</f>
        <v>0.4143646408839779</v>
      </c>
    </row>
    <row r="46" spans="2:18">
      <c r="B46" s="1" t="s">
        <v>45</v>
      </c>
      <c r="C46" s="4">
        <v>41535</v>
      </c>
      <c r="D46" s="2">
        <v>0.63263888888888886</v>
      </c>
      <c r="G46" s="5">
        <v>1089</v>
      </c>
      <c r="H46" s="1" t="s">
        <v>46</v>
      </c>
      <c r="I46" s="1">
        <v>893</v>
      </c>
      <c r="J46" s="1">
        <v>1955</v>
      </c>
      <c r="K46" s="5">
        <v>1884</v>
      </c>
      <c r="L46" s="5">
        <v>909</v>
      </c>
      <c r="M46" s="5">
        <v>1982</v>
      </c>
      <c r="O46" s="5">
        <v>894</v>
      </c>
      <c r="P46" s="5">
        <v>3800</v>
      </c>
      <c r="Q46" s="37">
        <f>((P46-N46)-(P46-K46))/(P46-M46)</f>
        <v>1.0363036303630364</v>
      </c>
    </row>
    <row r="47" spans="2:18">
      <c r="D47" s="2">
        <v>0.63888888888888895</v>
      </c>
      <c r="G47" s="5">
        <v>954</v>
      </c>
      <c r="K47" s="1">
        <v>1816</v>
      </c>
      <c r="N47" s="1">
        <v>1218</v>
      </c>
    </row>
    <row r="48" spans="2:18">
      <c r="D48" s="2">
        <v>0.64583333333333337</v>
      </c>
      <c r="G48" s="5">
        <v>874</v>
      </c>
      <c r="K48" s="5">
        <v>1752</v>
      </c>
      <c r="M48" s="1">
        <v>1980</v>
      </c>
      <c r="N48" s="1">
        <v>1207</v>
      </c>
      <c r="P48" s="1">
        <v>3800</v>
      </c>
      <c r="Q48" s="37">
        <f>((P48-N48)-(P48-K48))/(P48-M48)</f>
        <v>0.29945054945054944</v>
      </c>
    </row>
    <row r="49" spans="2:18">
      <c r="C49" s="4">
        <v>41536</v>
      </c>
      <c r="D49" s="2">
        <v>0.73263888888888884</v>
      </c>
      <c r="G49" s="5"/>
      <c r="K49" s="22">
        <v>1196</v>
      </c>
      <c r="L49" s="22"/>
      <c r="M49" s="22">
        <v>1980</v>
      </c>
      <c r="N49" s="22">
        <v>1209</v>
      </c>
      <c r="O49" s="22"/>
      <c r="P49" s="22">
        <v>3800</v>
      </c>
      <c r="Q49" s="40">
        <f>((P49-N49)-(P49-K49))/(P49-M49)</f>
        <v>-7.1428571428571426E-3</v>
      </c>
      <c r="R49" s="20"/>
    </row>
    <row r="52" spans="2:18">
      <c r="B52" s="42" t="s">
        <v>18</v>
      </c>
      <c r="C52" s="4">
        <v>41534</v>
      </c>
      <c r="D52" s="2">
        <v>0.69444444444444453</v>
      </c>
      <c r="G52" s="1">
        <v>1694</v>
      </c>
      <c r="H52" s="5">
        <v>115</v>
      </c>
      <c r="I52" s="5">
        <v>834</v>
      </c>
      <c r="J52" s="1">
        <v>1965</v>
      </c>
      <c r="K52" s="1">
        <v>1276</v>
      </c>
      <c r="L52" s="5">
        <v>883</v>
      </c>
      <c r="M52" s="1">
        <v>1984</v>
      </c>
      <c r="Q52" s="7" t="s">
        <v>19</v>
      </c>
    </row>
    <row r="53" spans="2:18">
      <c r="D53" s="2">
        <v>0.7055555555555556</v>
      </c>
      <c r="G53" s="1">
        <v>1654</v>
      </c>
      <c r="N53" s="1">
        <v>2577</v>
      </c>
      <c r="O53" s="1">
        <v>692</v>
      </c>
      <c r="P53" s="1">
        <v>2899</v>
      </c>
    </row>
    <row r="54" spans="2:18">
      <c r="D54" s="2">
        <v>0.72013888888888899</v>
      </c>
      <c r="G54" s="1">
        <v>1658</v>
      </c>
      <c r="N54" s="1">
        <v>2466</v>
      </c>
      <c r="O54" s="1">
        <v>353</v>
      </c>
      <c r="P54" s="1">
        <v>2874</v>
      </c>
    </row>
    <row r="55" spans="2:18">
      <c r="C55" s="4">
        <v>41535</v>
      </c>
      <c r="D55" s="2">
        <v>0.65277777777777779</v>
      </c>
      <c r="K55" s="22">
        <v>1185</v>
      </c>
      <c r="L55" s="22"/>
      <c r="M55" s="22">
        <v>1984</v>
      </c>
      <c r="N55" s="22">
        <v>2324</v>
      </c>
      <c r="O55" s="22"/>
      <c r="P55" s="22">
        <v>2874</v>
      </c>
      <c r="Q55" s="40">
        <f>((P55-N55)-(P55-K55))/(P55-M55)</f>
        <v>-1.2797752808988765</v>
      </c>
      <c r="R55" s="19" t="s">
        <v>55</v>
      </c>
    </row>
    <row r="56" spans="2:18">
      <c r="C56" s="4">
        <v>41540</v>
      </c>
      <c r="D56" s="2">
        <v>0.69444444444444453</v>
      </c>
      <c r="K56" s="1">
        <v>1119</v>
      </c>
      <c r="M56" s="1">
        <v>1983</v>
      </c>
      <c r="N56" s="5">
        <v>2198</v>
      </c>
      <c r="P56" s="5">
        <v>2561</v>
      </c>
    </row>
    <row r="58" spans="2:18">
      <c r="B58" s="42" t="s">
        <v>47</v>
      </c>
      <c r="C58" s="4">
        <v>41536</v>
      </c>
      <c r="D58" s="2">
        <v>0.46736111111111112</v>
      </c>
      <c r="G58" s="5">
        <v>1826</v>
      </c>
      <c r="H58" s="5">
        <v>99</v>
      </c>
      <c r="I58" s="5">
        <v>914</v>
      </c>
      <c r="J58" s="5">
        <v>1951</v>
      </c>
      <c r="K58" s="5">
        <v>1870</v>
      </c>
      <c r="L58" s="5">
        <v>899</v>
      </c>
      <c r="M58" s="5">
        <v>1981</v>
      </c>
      <c r="N58" s="5">
        <v>2727</v>
      </c>
      <c r="O58" s="5">
        <v>901</v>
      </c>
      <c r="P58" s="5">
        <v>3829</v>
      </c>
      <c r="Q58" s="37">
        <f>((P58-N58)-(P58-K58))/(P58-M58)</f>
        <v>-0.46374458874458874</v>
      </c>
    </row>
    <row r="59" spans="2:18">
      <c r="D59" s="2">
        <v>0.47083333333333338</v>
      </c>
      <c r="G59" s="5">
        <v>1827</v>
      </c>
    </row>
    <row r="60" spans="2:18">
      <c r="D60" s="2">
        <v>0.47222222222222227</v>
      </c>
      <c r="K60" s="1">
        <v>1816</v>
      </c>
      <c r="M60" s="1">
        <v>1981</v>
      </c>
      <c r="N60" s="5">
        <v>2620</v>
      </c>
      <c r="P60" s="1">
        <v>3829</v>
      </c>
      <c r="Q60" s="37">
        <f>((P60-N60)-(P60-K60))/(P60-M60)</f>
        <v>-0.43506493506493504</v>
      </c>
    </row>
    <row r="61" spans="2:18">
      <c r="C61" s="4">
        <v>41537</v>
      </c>
      <c r="D61" s="2"/>
      <c r="K61" s="22">
        <v>1111</v>
      </c>
      <c r="L61" s="22"/>
      <c r="M61" s="22">
        <v>1981</v>
      </c>
      <c r="N61" s="22">
        <v>1064</v>
      </c>
      <c r="O61" s="22"/>
      <c r="P61" s="22">
        <v>3829</v>
      </c>
      <c r="Q61" s="40">
        <f>((P61-N61)-(P61-K61))/(P61-M61)</f>
        <v>2.5432900432900432E-2</v>
      </c>
    </row>
    <row r="62" spans="2:18">
      <c r="C62" s="4">
        <v>41540</v>
      </c>
      <c r="D62" s="2">
        <v>0.70833333333333337</v>
      </c>
      <c r="K62" s="5">
        <v>1078</v>
      </c>
      <c r="L62" s="5"/>
      <c r="M62" s="5">
        <v>1981</v>
      </c>
      <c r="N62" s="5">
        <v>1023</v>
      </c>
      <c r="O62" s="5"/>
      <c r="P62" s="5">
        <v>3834</v>
      </c>
      <c r="Q62" s="40">
        <f>((P62-N62)-(P62-K62))/(P62-M62)</f>
        <v>2.9681597409606044E-2</v>
      </c>
    </row>
    <row r="64" spans="2:18" ht="25.5">
      <c r="B64" s="42" t="s">
        <v>48</v>
      </c>
      <c r="C64" s="4">
        <v>41536</v>
      </c>
      <c r="D64" s="2">
        <v>0.39583333333333331</v>
      </c>
      <c r="G64" s="1">
        <v>835</v>
      </c>
      <c r="H64" s="5">
        <v>281</v>
      </c>
      <c r="Q64" s="3" t="s">
        <v>92</v>
      </c>
    </row>
    <row r="65" spans="2:18">
      <c r="D65" s="2">
        <v>0.67708333333333337</v>
      </c>
      <c r="H65" s="1">
        <v>133</v>
      </c>
      <c r="I65" s="1">
        <v>1174</v>
      </c>
      <c r="J65" s="1">
        <v>1952</v>
      </c>
      <c r="K65" s="5">
        <v>1959</v>
      </c>
      <c r="L65" s="5">
        <v>904</v>
      </c>
      <c r="M65" s="5">
        <v>1981</v>
      </c>
      <c r="N65" s="5">
        <v>2828</v>
      </c>
      <c r="O65" s="5">
        <v>904</v>
      </c>
      <c r="P65" s="5">
        <v>3740</v>
      </c>
      <c r="Q65" s="37">
        <f>((P65-N65)-(P65-K65))/(P65-M65)</f>
        <v>-0.49403069926094373</v>
      </c>
    </row>
    <row r="66" spans="2:18">
      <c r="C66" s="4">
        <v>41537</v>
      </c>
      <c r="D66" s="2"/>
      <c r="K66" s="22">
        <v>1234</v>
      </c>
      <c r="L66" s="22"/>
      <c r="M66" s="22">
        <v>1981</v>
      </c>
      <c r="N66" s="22">
        <v>2067</v>
      </c>
      <c r="O66" s="22"/>
      <c r="P66" s="22">
        <v>3740</v>
      </c>
      <c r="Q66" s="40">
        <f>((P66-N66)-(P66-K66))/(P66-M66)</f>
        <v>-0.47356452529846504</v>
      </c>
    </row>
    <row r="67" spans="2:18">
      <c r="C67" s="4">
        <v>41540</v>
      </c>
      <c r="D67" s="2">
        <v>0.71527777777777779</v>
      </c>
      <c r="K67" s="5">
        <v>839</v>
      </c>
      <c r="M67" s="5">
        <v>1981</v>
      </c>
      <c r="N67" s="5">
        <v>1217</v>
      </c>
      <c r="P67" s="5">
        <v>3738</v>
      </c>
      <c r="Q67" s="40">
        <f>((P67-N67)-(P67-K67))/(P67-M67)</f>
        <v>-0.2151394422310757</v>
      </c>
    </row>
    <row r="69" spans="2:18">
      <c r="B69" s="42" t="s">
        <v>57</v>
      </c>
      <c r="C69" s="4">
        <v>41537</v>
      </c>
      <c r="D69" s="2">
        <v>0.46319444444444446</v>
      </c>
      <c r="G69" s="1">
        <v>1817</v>
      </c>
      <c r="H69" s="5">
        <v>169</v>
      </c>
      <c r="I69" s="5">
        <v>922</v>
      </c>
      <c r="J69" s="5">
        <v>1973</v>
      </c>
      <c r="K69" s="5">
        <v>1950</v>
      </c>
      <c r="L69" s="5">
        <v>897</v>
      </c>
      <c r="M69" s="5">
        <v>1984</v>
      </c>
      <c r="N69" s="5">
        <v>3761</v>
      </c>
      <c r="O69" s="5">
        <v>900</v>
      </c>
      <c r="P69" s="5">
        <v>3839</v>
      </c>
      <c r="Q69" s="37">
        <f>((P69-N69)-(P69-K69))/(P69-M69)</f>
        <v>-0.97628032345013482</v>
      </c>
    </row>
    <row r="70" spans="2:18">
      <c r="D70" s="2">
        <v>0.46736111111111112</v>
      </c>
      <c r="G70" s="1">
        <v>1817</v>
      </c>
    </row>
    <row r="71" spans="2:18">
      <c r="D71" s="2">
        <v>0.47152777777777777</v>
      </c>
      <c r="G71" s="5">
        <v>1817</v>
      </c>
    </row>
    <row r="72" spans="2:18">
      <c r="D72" s="2"/>
      <c r="G72" s="5"/>
    </row>
    <row r="73" spans="2:18">
      <c r="C73" s="4">
        <v>41538</v>
      </c>
      <c r="D73" s="2">
        <v>0.72222222222222221</v>
      </c>
      <c r="K73" s="22">
        <v>1888</v>
      </c>
      <c r="L73" s="22">
        <v>897</v>
      </c>
      <c r="M73" s="22">
        <v>1984</v>
      </c>
      <c r="N73" s="22">
        <v>3487</v>
      </c>
      <c r="O73" s="22">
        <v>900</v>
      </c>
      <c r="P73" s="22">
        <v>3839</v>
      </c>
      <c r="Q73" s="40">
        <f>((P73-N73)-(P73-K73))/(P73-M73)</f>
        <v>-0.8619946091644205</v>
      </c>
    </row>
    <row r="74" spans="2:18">
      <c r="C74" s="4">
        <v>41539</v>
      </c>
      <c r="D74" s="2">
        <v>0.6875</v>
      </c>
      <c r="K74" s="1">
        <v>1836</v>
      </c>
      <c r="M74" s="1">
        <v>1983</v>
      </c>
      <c r="N74" s="1">
        <v>3386</v>
      </c>
      <c r="P74" s="1">
        <v>3715</v>
      </c>
      <c r="Q74" s="41"/>
    </row>
    <row r="76" spans="2:18">
      <c r="B76" s="42" t="s">
        <v>49</v>
      </c>
      <c r="C76" s="4">
        <v>41535</v>
      </c>
      <c r="D76" s="2">
        <v>0.72916666666666663</v>
      </c>
      <c r="G76" s="5">
        <v>1867</v>
      </c>
      <c r="H76" s="5">
        <v>104</v>
      </c>
      <c r="I76" s="5">
        <v>951</v>
      </c>
      <c r="J76" s="5">
        <v>1955</v>
      </c>
      <c r="K76" s="5">
        <v>1939</v>
      </c>
      <c r="L76" s="5">
        <v>899</v>
      </c>
      <c r="M76" s="5">
        <v>1985</v>
      </c>
      <c r="N76" s="5">
        <v>3731</v>
      </c>
      <c r="O76" s="5">
        <v>897</v>
      </c>
      <c r="P76" s="5">
        <v>3776</v>
      </c>
      <c r="Q76" s="37">
        <f>((P76-N76)-(P76-K76))/(P76-M76)</f>
        <v>-1.0005583472920156</v>
      </c>
      <c r="R76" s="19" t="s">
        <v>55</v>
      </c>
    </row>
    <row r="77" spans="2:18">
      <c r="D77" s="2">
        <v>0.73333333333333339</v>
      </c>
      <c r="G77" s="5">
        <v>1858</v>
      </c>
      <c r="Q77" s="37"/>
    </row>
    <row r="78" spans="2:18">
      <c r="D78" s="2">
        <v>0.7368055555555556</v>
      </c>
      <c r="G78" s="5">
        <v>1851</v>
      </c>
      <c r="Q78" s="37"/>
    </row>
    <row r="79" spans="2:18">
      <c r="C79" s="4">
        <v>41536</v>
      </c>
      <c r="D79" s="2">
        <v>0.70833333333333337</v>
      </c>
      <c r="K79" s="22">
        <v>1029</v>
      </c>
      <c r="L79" s="22"/>
      <c r="M79" s="22">
        <v>1985</v>
      </c>
      <c r="N79" s="22">
        <v>3554</v>
      </c>
      <c r="O79" s="22"/>
      <c r="P79" s="22">
        <v>3776</v>
      </c>
      <c r="Q79" s="40">
        <f>((P79-N79)-(P79-K79))/(P79-M79)</f>
        <v>-1.4098269123394751</v>
      </c>
    </row>
    <row r="80" spans="2:18">
      <c r="C80" s="4">
        <v>41539</v>
      </c>
      <c r="D80" s="2">
        <v>0.6875</v>
      </c>
      <c r="K80" s="1">
        <v>865</v>
      </c>
      <c r="M80" s="1">
        <v>1719</v>
      </c>
      <c r="N80" s="1" t="s">
        <v>101</v>
      </c>
      <c r="P80" s="1">
        <v>2065</v>
      </c>
      <c r="R80" s="1" t="s">
        <v>100</v>
      </c>
    </row>
    <row r="82" spans="2:17">
      <c r="B82" s="42" t="s">
        <v>58</v>
      </c>
      <c r="C82" s="4">
        <v>41537</v>
      </c>
      <c r="D82" s="2">
        <v>0.41666666666666669</v>
      </c>
      <c r="G82" s="5">
        <v>1439</v>
      </c>
      <c r="H82" s="5">
        <v>361</v>
      </c>
      <c r="I82" s="5">
        <v>1199</v>
      </c>
      <c r="J82" s="5">
        <v>1975</v>
      </c>
      <c r="K82" s="5">
        <v>1945</v>
      </c>
      <c r="L82" s="5">
        <v>905</v>
      </c>
      <c r="M82" s="5">
        <v>1983</v>
      </c>
      <c r="N82" s="5">
        <v>2824</v>
      </c>
      <c r="O82" s="5">
        <v>904</v>
      </c>
      <c r="P82" s="5">
        <v>2890</v>
      </c>
      <c r="Q82" s="37">
        <f>((P82-N82)-(P82-K82))/(P82-M82)</f>
        <v>-0.9691289966923925</v>
      </c>
    </row>
    <row r="83" spans="2:17">
      <c r="D83" s="2">
        <v>0.4201388888888889</v>
      </c>
      <c r="G83" s="5">
        <v>1432</v>
      </c>
    </row>
    <row r="84" spans="2:17">
      <c r="D84" s="18">
        <v>0.4236111111111111</v>
      </c>
      <c r="G84" s="5">
        <v>1422</v>
      </c>
    </row>
    <row r="85" spans="2:17">
      <c r="D85" s="2">
        <v>0.42708333333333331</v>
      </c>
      <c r="G85" s="5">
        <v>1414</v>
      </c>
    </row>
    <row r="86" spans="2:17">
      <c r="C86" s="4">
        <v>41538</v>
      </c>
      <c r="D86" s="18">
        <v>0.66666666666666663</v>
      </c>
      <c r="K86" s="22">
        <v>1204</v>
      </c>
      <c r="L86" s="22"/>
      <c r="M86" s="22">
        <v>1983</v>
      </c>
      <c r="N86" s="22">
        <v>2802</v>
      </c>
      <c r="O86" s="22">
        <v>904</v>
      </c>
      <c r="P86" s="22">
        <v>2890</v>
      </c>
      <c r="Q86" s="40">
        <f>((P86-N86)-(P86-K86))/(P86-M86)</f>
        <v>-1.7618522601984565</v>
      </c>
    </row>
    <row r="87" spans="2:17">
      <c r="C87" s="4">
        <v>41541</v>
      </c>
      <c r="D87" s="18"/>
      <c r="K87" s="1">
        <v>1018</v>
      </c>
      <c r="M87" s="1">
        <v>1982</v>
      </c>
      <c r="N87" s="1">
        <v>2804</v>
      </c>
      <c r="P87" s="5">
        <v>2804</v>
      </c>
      <c r="Q87" s="7" t="s">
        <v>109</v>
      </c>
    </row>
    <row r="88" spans="2:17">
      <c r="D88" s="18"/>
    </row>
    <row r="89" spans="2:17">
      <c r="B89" s="42" t="s">
        <v>50</v>
      </c>
      <c r="C89" s="4">
        <v>41536</v>
      </c>
      <c r="G89" s="1">
        <v>1874</v>
      </c>
      <c r="H89" s="1">
        <v>385</v>
      </c>
      <c r="I89" s="1">
        <v>1069</v>
      </c>
      <c r="J89" s="5">
        <v>1959</v>
      </c>
      <c r="K89" s="1" t="s">
        <v>42</v>
      </c>
      <c r="L89" s="5">
        <v>905</v>
      </c>
      <c r="M89" s="5">
        <v>1880</v>
      </c>
      <c r="N89" s="5">
        <v>3794</v>
      </c>
      <c r="O89" s="5">
        <v>912</v>
      </c>
      <c r="P89" s="5">
        <v>3841</v>
      </c>
      <c r="Q89" s="7" t="s">
        <v>51</v>
      </c>
    </row>
    <row r="90" spans="2:17">
      <c r="D90" s="2">
        <v>0.58611111111111114</v>
      </c>
      <c r="G90" s="1">
        <v>1843</v>
      </c>
    </row>
    <row r="91" spans="2:17">
      <c r="D91" s="2">
        <v>0.58958333333333335</v>
      </c>
      <c r="G91" s="1">
        <v>1823</v>
      </c>
    </row>
    <row r="92" spans="2:17">
      <c r="D92" s="2">
        <v>0.59375</v>
      </c>
      <c r="G92" s="5">
        <v>1808</v>
      </c>
      <c r="M92" s="1">
        <v>1880</v>
      </c>
      <c r="N92" s="1">
        <v>3799</v>
      </c>
      <c r="P92" s="5"/>
      <c r="Q92" s="23"/>
    </row>
    <row r="93" spans="2:17">
      <c r="C93" s="4">
        <v>41538</v>
      </c>
      <c r="D93" s="2">
        <v>0.65625</v>
      </c>
      <c r="G93" s="5"/>
      <c r="K93" s="22">
        <v>993</v>
      </c>
      <c r="L93" s="22"/>
      <c r="M93" s="22">
        <v>1880</v>
      </c>
      <c r="N93" s="22">
        <v>3744</v>
      </c>
      <c r="O93" s="22">
        <v>912</v>
      </c>
      <c r="P93" s="22">
        <v>3841</v>
      </c>
      <c r="Q93" s="40">
        <f>((P93-N93)-(P93-K93))/(P93-M93)</f>
        <v>-1.4028556858745538</v>
      </c>
    </row>
    <row r="94" spans="2:17">
      <c r="C94" s="4">
        <v>41540</v>
      </c>
      <c r="D94" s="2">
        <v>0.625</v>
      </c>
      <c r="K94" s="1">
        <v>906</v>
      </c>
      <c r="M94" s="5">
        <v>1884</v>
      </c>
      <c r="N94" s="5">
        <v>3735</v>
      </c>
      <c r="P94" s="5">
        <v>3757</v>
      </c>
    </row>
    <row r="96" spans="2:17">
      <c r="B96" s="42" t="s">
        <v>52</v>
      </c>
      <c r="C96" s="4">
        <v>41536</v>
      </c>
      <c r="D96" s="2">
        <v>0.62708333333333333</v>
      </c>
      <c r="G96" s="5">
        <v>1918</v>
      </c>
      <c r="H96" s="5">
        <v>74</v>
      </c>
      <c r="I96" s="5">
        <v>864</v>
      </c>
      <c r="J96" s="5">
        <v>1961</v>
      </c>
      <c r="K96" s="5">
        <v>1958</v>
      </c>
      <c r="L96" s="5">
        <v>903</v>
      </c>
      <c r="M96" s="5">
        <v>1980</v>
      </c>
      <c r="N96" s="5">
        <v>3618</v>
      </c>
      <c r="O96" s="5">
        <v>912</v>
      </c>
      <c r="P96" s="5">
        <v>3715</v>
      </c>
      <c r="Q96" s="7" t="s">
        <v>53</v>
      </c>
    </row>
    <row r="97" spans="3:18">
      <c r="D97" s="2">
        <v>0.63124999999999998</v>
      </c>
      <c r="G97" s="5">
        <v>1916</v>
      </c>
    </row>
    <row r="98" spans="3:18">
      <c r="D98" s="2">
        <v>0.63611111111111118</v>
      </c>
      <c r="G98" s="5">
        <v>1915</v>
      </c>
      <c r="K98" s="1">
        <v>1958</v>
      </c>
      <c r="M98" s="1">
        <v>1980</v>
      </c>
      <c r="N98" s="1">
        <v>3618</v>
      </c>
      <c r="O98" s="1">
        <v>912</v>
      </c>
      <c r="Q98" s="37">
        <f>((P98-N98)-(P98-K98))/(P98-M98)</f>
        <v>0.83838383838383834</v>
      </c>
      <c r="R98" s="20"/>
    </row>
    <row r="99" spans="3:18">
      <c r="C99" s="4">
        <v>41538</v>
      </c>
      <c r="D99" s="2">
        <v>0.64583333333333337</v>
      </c>
      <c r="K99" s="22">
        <v>1618</v>
      </c>
      <c r="L99" s="22"/>
      <c r="M99" s="22">
        <v>1980</v>
      </c>
      <c r="N99" s="22">
        <v>3164</v>
      </c>
      <c r="O99" s="22">
        <v>912</v>
      </c>
      <c r="P99" s="22">
        <v>3715</v>
      </c>
      <c r="Q99" s="40">
        <f>((P99-N99)-(P99-K99))/(P99-M99)</f>
        <v>-0.89106628242074926</v>
      </c>
    </row>
    <row r="100" spans="3:18">
      <c r="C100" s="4">
        <v>41540</v>
      </c>
      <c r="D100" s="2">
        <v>0.63888888888888895</v>
      </c>
      <c r="K100" s="5">
        <v>1436</v>
      </c>
      <c r="M100" s="5">
        <v>1983</v>
      </c>
      <c r="N100" s="5">
        <v>3061</v>
      </c>
      <c r="P100" s="5">
        <v>3715</v>
      </c>
    </row>
    <row r="103" spans="3:18">
      <c r="P103" s="1" t="s">
        <v>59</v>
      </c>
    </row>
  </sheetData>
  <mergeCells count="7">
    <mergeCell ref="Q2:Q3"/>
    <mergeCell ref="G2:J2"/>
    <mergeCell ref="K2:M2"/>
    <mergeCell ref="N2:P2"/>
    <mergeCell ref="B2:B3"/>
    <mergeCell ref="C2:C3"/>
    <mergeCell ref="D2:D3"/>
  </mergeCells>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B1:O34"/>
  <sheetViews>
    <sheetView tabSelected="1" workbookViewId="0">
      <selection activeCell="K16" sqref="K16"/>
    </sheetView>
  </sheetViews>
  <sheetFormatPr defaultRowHeight="12.75"/>
  <cols>
    <col min="1" max="1" width="5.7109375" customWidth="1"/>
    <col min="2" max="2" width="9.85546875" bestFit="1" customWidth="1"/>
    <col min="3" max="3" width="9.42578125" bestFit="1" customWidth="1"/>
    <col min="11" max="11" width="11.42578125" customWidth="1"/>
    <col min="12" max="12" width="9.140625" hidden="1" customWidth="1"/>
  </cols>
  <sheetData>
    <row r="1" spans="2:15">
      <c r="B1" t="s">
        <v>127</v>
      </c>
    </row>
    <row r="2" spans="2:15">
      <c r="B2" t="s">
        <v>128</v>
      </c>
    </row>
    <row r="3" spans="2:15">
      <c r="B3" t="s">
        <v>137</v>
      </c>
    </row>
    <row r="5" spans="2:15">
      <c r="B5" s="12" t="s">
        <v>129</v>
      </c>
    </row>
    <row r="6" spans="2:15" ht="18.75" customHeight="1"/>
    <row r="7" spans="2:15" s="1" customFormat="1" ht="12.75" customHeight="1">
      <c r="B7" s="96" t="s">
        <v>0</v>
      </c>
      <c r="C7" s="96" t="s">
        <v>134</v>
      </c>
      <c r="D7" s="96" t="s">
        <v>126</v>
      </c>
      <c r="E7" s="98" t="s">
        <v>13</v>
      </c>
      <c r="F7" s="98"/>
      <c r="G7" s="98"/>
      <c r="H7" s="98" t="s">
        <v>14</v>
      </c>
      <c r="I7" s="98"/>
      <c r="J7" s="98"/>
      <c r="K7" s="96" t="s">
        <v>139</v>
      </c>
    </row>
    <row r="8" spans="2:15" s="3" customFormat="1" ht="41.25" customHeight="1" thickBot="1">
      <c r="B8" s="97"/>
      <c r="C8" s="97"/>
      <c r="D8" s="97"/>
      <c r="E8" s="59" t="s">
        <v>22</v>
      </c>
      <c r="F8" s="59" t="s">
        <v>23</v>
      </c>
      <c r="G8" s="59" t="s">
        <v>21</v>
      </c>
      <c r="H8" s="59" t="s">
        <v>22</v>
      </c>
      <c r="I8" s="59" t="s">
        <v>23</v>
      </c>
      <c r="J8" s="59" t="s">
        <v>21</v>
      </c>
      <c r="K8" s="97"/>
      <c r="L8" s="38" t="s">
        <v>91</v>
      </c>
    </row>
    <row r="9" spans="2:15" s="3" customFormat="1" ht="13.5" customHeight="1" thickTop="1">
      <c r="B9" s="73" t="s">
        <v>111</v>
      </c>
      <c r="C9" s="74">
        <v>41538</v>
      </c>
      <c r="D9" s="75">
        <v>0.74652777777777779</v>
      </c>
      <c r="E9" s="73">
        <v>1945</v>
      </c>
      <c r="F9" s="73">
        <v>905</v>
      </c>
      <c r="G9" s="73">
        <v>1982</v>
      </c>
      <c r="H9" s="73">
        <v>1282</v>
      </c>
      <c r="I9" s="73">
        <v>921</v>
      </c>
      <c r="J9" s="76">
        <v>3738</v>
      </c>
      <c r="K9" s="78">
        <f>((J9-H9)-(J9-E9))/(J9-G9)</f>
        <v>0.37756264236902048</v>
      </c>
      <c r="L9" s="27" t="str">
        <f>IF(OR(E9&gt;G9,H9&gt;J9),"error","ok")</f>
        <v>ok</v>
      </c>
      <c r="M9" s="25"/>
      <c r="N9" s="25"/>
      <c r="O9" s="25"/>
    </row>
    <row r="10" spans="2:15" s="1" customFormat="1">
      <c r="B10" s="66" t="s">
        <v>112</v>
      </c>
      <c r="C10" s="67">
        <v>41534</v>
      </c>
      <c r="D10" s="68">
        <v>0.35694444444444445</v>
      </c>
      <c r="E10" s="69">
        <v>1739</v>
      </c>
      <c r="F10" s="69">
        <v>897</v>
      </c>
      <c r="G10" s="69">
        <v>1991</v>
      </c>
      <c r="H10" s="69">
        <v>2487</v>
      </c>
      <c r="I10" s="70">
        <v>893</v>
      </c>
      <c r="J10" s="70">
        <v>3844</v>
      </c>
      <c r="K10" s="77">
        <f t="shared" ref="K10:K11" si="0">((J10-H10)-(J10-E10))/(J10-G10)</f>
        <v>-0.40366972477064222</v>
      </c>
      <c r="L10" s="27" t="str">
        <f t="shared" ref="L10:L23" si="1">IF(OR(E10&gt;G10,H10&gt;J10),"error","ok")</f>
        <v>ok</v>
      </c>
      <c r="M10" s="26"/>
      <c r="N10" s="26"/>
      <c r="O10" s="26"/>
    </row>
    <row r="11" spans="2:15" s="1" customFormat="1">
      <c r="B11" s="66" t="s">
        <v>113</v>
      </c>
      <c r="C11" s="67">
        <v>41534</v>
      </c>
      <c r="D11" s="68">
        <v>0.3743055555555555</v>
      </c>
      <c r="E11" s="69">
        <v>1155</v>
      </c>
      <c r="F11" s="69">
        <v>916</v>
      </c>
      <c r="G11" s="69">
        <v>1981</v>
      </c>
      <c r="H11" s="69">
        <v>1629</v>
      </c>
      <c r="I11" s="69">
        <v>899</v>
      </c>
      <c r="J11" s="70">
        <v>3811</v>
      </c>
      <c r="K11" s="77">
        <f t="shared" si="0"/>
        <v>-0.25901639344262295</v>
      </c>
      <c r="L11" s="27" t="str">
        <f t="shared" si="1"/>
        <v>ok</v>
      </c>
      <c r="M11" s="26"/>
      <c r="N11" s="26"/>
      <c r="O11" s="26"/>
    </row>
    <row r="12" spans="2:15" s="1" customFormat="1">
      <c r="B12" s="66" t="s">
        <v>114</v>
      </c>
      <c r="C12" s="67">
        <v>41534</v>
      </c>
      <c r="D12" s="68">
        <v>0.69166666666666676</v>
      </c>
      <c r="E12" s="95" t="s">
        <v>138</v>
      </c>
      <c r="F12" s="95"/>
      <c r="G12" s="95"/>
      <c r="H12" s="95"/>
      <c r="I12" s="95"/>
      <c r="J12" s="95"/>
      <c r="K12" s="95"/>
      <c r="L12" s="27"/>
      <c r="M12" s="26"/>
      <c r="N12" s="26"/>
      <c r="O12" s="26"/>
    </row>
    <row r="13" spans="2:15" s="1" customFormat="1">
      <c r="B13" s="66" t="s">
        <v>115</v>
      </c>
      <c r="C13" s="67">
        <v>41539</v>
      </c>
      <c r="D13" s="68">
        <v>0.6875</v>
      </c>
      <c r="E13" s="69">
        <v>1012</v>
      </c>
      <c r="F13" s="69">
        <v>910</v>
      </c>
      <c r="G13" s="69">
        <v>1950</v>
      </c>
      <c r="H13" s="69">
        <v>620</v>
      </c>
      <c r="I13" s="69">
        <v>560</v>
      </c>
      <c r="J13" s="70">
        <v>2816</v>
      </c>
      <c r="K13" s="77">
        <f t="shared" ref="K13:K23" si="2">((J13-H13)-(J13-E13))/(J13-G13)</f>
        <v>0.45265588914549654</v>
      </c>
      <c r="L13" s="27" t="str">
        <f t="shared" si="1"/>
        <v>ok</v>
      </c>
      <c r="M13" s="26"/>
      <c r="N13" s="26"/>
      <c r="O13" s="26"/>
    </row>
    <row r="14" spans="2:15" s="1" customFormat="1">
      <c r="B14" s="66" t="s">
        <v>116</v>
      </c>
      <c r="C14" s="67">
        <v>41536</v>
      </c>
      <c r="D14" s="68">
        <v>0.71875</v>
      </c>
      <c r="E14" s="69">
        <v>965</v>
      </c>
      <c r="F14" s="69">
        <v>901</v>
      </c>
      <c r="G14" s="69">
        <v>1981</v>
      </c>
      <c r="H14" s="69">
        <v>590</v>
      </c>
      <c r="I14" s="69">
        <v>519</v>
      </c>
      <c r="J14" s="70">
        <v>2886</v>
      </c>
      <c r="K14" s="77">
        <f t="shared" si="2"/>
        <v>0.4143646408839779</v>
      </c>
      <c r="L14" s="27" t="str">
        <f t="shared" si="1"/>
        <v>ok</v>
      </c>
      <c r="M14" s="26"/>
      <c r="N14" s="26"/>
      <c r="O14" s="26"/>
    </row>
    <row r="15" spans="2:15" s="1" customFormat="1">
      <c r="B15" s="66" t="s">
        <v>117</v>
      </c>
      <c r="C15" s="67">
        <v>41536</v>
      </c>
      <c r="D15" s="68">
        <v>0.73263888888888884</v>
      </c>
      <c r="E15" s="70">
        <v>1196</v>
      </c>
      <c r="F15" s="69">
        <v>909</v>
      </c>
      <c r="G15" s="69">
        <v>1980</v>
      </c>
      <c r="H15" s="70">
        <v>1209</v>
      </c>
      <c r="I15" s="69">
        <v>894</v>
      </c>
      <c r="J15" s="70">
        <v>3800</v>
      </c>
      <c r="K15" s="77">
        <f t="shared" si="2"/>
        <v>-7.1428571428571426E-3</v>
      </c>
      <c r="L15" s="27" t="str">
        <f t="shared" si="1"/>
        <v>ok</v>
      </c>
      <c r="M15" s="26"/>
      <c r="N15" s="26"/>
      <c r="O15" s="26"/>
    </row>
    <row r="16" spans="2:15" s="1" customFormat="1">
      <c r="B16" s="66" t="s">
        <v>118</v>
      </c>
      <c r="C16" s="67">
        <v>41535</v>
      </c>
      <c r="D16" s="68">
        <v>0.65277777777777779</v>
      </c>
      <c r="E16" s="69">
        <v>1185</v>
      </c>
      <c r="F16" s="69">
        <v>883</v>
      </c>
      <c r="G16" s="69">
        <v>1984</v>
      </c>
      <c r="H16" s="69">
        <v>2324</v>
      </c>
      <c r="I16" s="69">
        <v>353</v>
      </c>
      <c r="J16" s="70">
        <v>2874</v>
      </c>
      <c r="K16" s="77">
        <f t="shared" si="2"/>
        <v>-1.2797752808988765</v>
      </c>
      <c r="L16" s="27" t="str">
        <f t="shared" si="1"/>
        <v>ok</v>
      </c>
      <c r="M16" s="26"/>
      <c r="N16" s="26"/>
      <c r="O16" s="26"/>
    </row>
    <row r="17" spans="2:15" s="1" customFormat="1">
      <c r="B17" s="66" t="s">
        <v>119</v>
      </c>
      <c r="C17" s="67">
        <v>41540</v>
      </c>
      <c r="D17" s="68">
        <v>0.47222222222222227</v>
      </c>
      <c r="E17" s="70">
        <v>1078</v>
      </c>
      <c r="F17" s="69">
        <v>899</v>
      </c>
      <c r="G17" s="69">
        <v>1981</v>
      </c>
      <c r="H17" s="70">
        <v>1023</v>
      </c>
      <c r="I17" s="69">
        <v>901</v>
      </c>
      <c r="J17" s="70">
        <v>3832</v>
      </c>
      <c r="K17" s="77">
        <f t="shared" si="2"/>
        <v>2.9713668287412211E-2</v>
      </c>
      <c r="L17" s="27" t="str">
        <f t="shared" si="1"/>
        <v>ok</v>
      </c>
      <c r="M17" s="26"/>
      <c r="N17" s="26"/>
      <c r="O17" s="26"/>
    </row>
    <row r="18" spans="2:15" s="1" customFormat="1">
      <c r="B18" s="66" t="s">
        <v>120</v>
      </c>
      <c r="C18" s="67">
        <v>41537</v>
      </c>
      <c r="D18" s="68">
        <v>0.67708333333333337</v>
      </c>
      <c r="E18" s="70">
        <v>839</v>
      </c>
      <c r="F18" s="70">
        <v>904</v>
      </c>
      <c r="G18" s="70">
        <v>1981</v>
      </c>
      <c r="H18" s="70">
        <v>1217</v>
      </c>
      <c r="I18" s="70">
        <v>904</v>
      </c>
      <c r="J18" s="70">
        <v>3738</v>
      </c>
      <c r="K18" s="77">
        <f t="shared" si="2"/>
        <v>-0.2151394422310757</v>
      </c>
      <c r="L18" s="27" t="str">
        <f t="shared" si="1"/>
        <v>ok</v>
      </c>
      <c r="M18" s="26"/>
      <c r="N18" s="26"/>
      <c r="O18" s="26"/>
    </row>
    <row r="19" spans="2:15" s="1" customFormat="1">
      <c r="B19" s="70" t="s">
        <v>121</v>
      </c>
      <c r="C19" s="71">
        <v>41537</v>
      </c>
      <c r="D19" s="72">
        <v>0.42708333333333331</v>
      </c>
      <c r="E19" s="70">
        <v>1888</v>
      </c>
      <c r="F19" s="70">
        <v>905</v>
      </c>
      <c r="G19" s="70">
        <v>1984</v>
      </c>
      <c r="H19" s="70">
        <v>3487</v>
      </c>
      <c r="I19" s="70">
        <v>900</v>
      </c>
      <c r="J19" s="70">
        <v>3839</v>
      </c>
      <c r="K19" s="77">
        <f>((J19-H19)-(J19-E19))/(J19-G19)</f>
        <v>-0.8619946091644205</v>
      </c>
      <c r="L19" s="27" t="str">
        <f t="shared" si="1"/>
        <v>ok</v>
      </c>
      <c r="M19" s="26"/>
      <c r="N19" s="26"/>
      <c r="O19" s="26"/>
    </row>
    <row r="20" spans="2:15" s="1" customFormat="1">
      <c r="B20" s="70" t="s">
        <v>122</v>
      </c>
      <c r="C20" s="71">
        <v>41536</v>
      </c>
      <c r="D20" s="72">
        <v>0.70833333333333337</v>
      </c>
      <c r="E20" s="70">
        <v>1029</v>
      </c>
      <c r="F20" s="70">
        <v>899</v>
      </c>
      <c r="G20" s="70">
        <v>1985</v>
      </c>
      <c r="H20" s="70">
        <v>3554</v>
      </c>
      <c r="I20" s="70">
        <v>897</v>
      </c>
      <c r="J20" s="70">
        <v>3776</v>
      </c>
      <c r="K20" s="77">
        <f t="shared" si="2"/>
        <v>-1.4098269123394751</v>
      </c>
      <c r="L20" s="27" t="str">
        <f t="shared" si="1"/>
        <v>ok</v>
      </c>
      <c r="M20" s="26"/>
      <c r="N20" s="26"/>
      <c r="O20" s="26"/>
    </row>
    <row r="21" spans="2:15" s="1" customFormat="1" ht="15" customHeight="1">
      <c r="B21" s="70" t="s">
        <v>123</v>
      </c>
      <c r="C21" s="71">
        <v>41537</v>
      </c>
      <c r="D21" s="72">
        <v>0.47152777777777777</v>
      </c>
      <c r="E21" s="70">
        <v>1204</v>
      </c>
      <c r="F21" s="70">
        <v>897</v>
      </c>
      <c r="G21" s="70">
        <v>1983</v>
      </c>
      <c r="H21" s="70">
        <v>2802</v>
      </c>
      <c r="I21" s="70">
        <v>900</v>
      </c>
      <c r="J21" s="70">
        <v>2890</v>
      </c>
      <c r="K21" s="77">
        <f t="shared" si="2"/>
        <v>-1.7618522601984565</v>
      </c>
      <c r="L21" s="27" t="str">
        <f t="shared" si="1"/>
        <v>ok</v>
      </c>
      <c r="M21" s="26"/>
      <c r="N21" s="26"/>
      <c r="O21" s="26"/>
    </row>
    <row r="22" spans="2:15" s="1" customFormat="1">
      <c r="B22" s="70" t="s">
        <v>124</v>
      </c>
      <c r="C22" s="71">
        <v>41536</v>
      </c>
      <c r="D22" s="72">
        <v>0.59375</v>
      </c>
      <c r="E22" s="70">
        <v>993</v>
      </c>
      <c r="F22" s="70">
        <v>905</v>
      </c>
      <c r="G22" s="70">
        <v>1880</v>
      </c>
      <c r="H22" s="70">
        <v>3744</v>
      </c>
      <c r="I22" s="70">
        <v>912</v>
      </c>
      <c r="J22" s="70">
        <v>3841</v>
      </c>
      <c r="K22" s="77">
        <f t="shared" si="2"/>
        <v>-1.4028556858745538</v>
      </c>
      <c r="L22" s="27" t="str">
        <f t="shared" si="1"/>
        <v>ok</v>
      </c>
      <c r="M22" s="26"/>
      <c r="N22" s="26"/>
      <c r="O22" s="26"/>
    </row>
    <row r="23" spans="2:15" s="1" customFormat="1">
      <c r="B23" s="70" t="s">
        <v>125</v>
      </c>
      <c r="C23" s="71">
        <v>41540</v>
      </c>
      <c r="D23" s="72">
        <v>0.63611111111111118</v>
      </c>
      <c r="E23" s="70">
        <v>1436</v>
      </c>
      <c r="F23" s="70">
        <v>903</v>
      </c>
      <c r="G23" s="70">
        <v>1983</v>
      </c>
      <c r="H23" s="70">
        <v>3061</v>
      </c>
      <c r="I23" s="70">
        <v>912</v>
      </c>
      <c r="J23" s="70">
        <v>3715</v>
      </c>
      <c r="K23" s="77">
        <f t="shared" si="2"/>
        <v>-0.93822170900692836</v>
      </c>
      <c r="L23" s="27" t="str">
        <f t="shared" si="1"/>
        <v>ok</v>
      </c>
      <c r="M23" s="26"/>
      <c r="N23" s="26"/>
      <c r="O23" s="26"/>
    </row>
    <row r="24" spans="2:15" s="1" customFormat="1" ht="17.25" customHeight="1">
      <c r="B24" s="61"/>
      <c r="C24" s="61"/>
      <c r="D24" s="61"/>
      <c r="E24" s="61"/>
      <c r="F24" s="61"/>
      <c r="G24" s="61"/>
      <c r="H24" s="61"/>
      <c r="I24" s="61"/>
      <c r="J24" s="61"/>
      <c r="K24" s="62"/>
      <c r="L24" s="26"/>
      <c r="M24" s="26"/>
      <c r="N24" s="26"/>
      <c r="O24" s="26"/>
    </row>
    <row r="25" spans="2:15">
      <c r="B25" s="39" t="s">
        <v>140</v>
      </c>
      <c r="C25" s="63"/>
      <c r="D25" s="63"/>
      <c r="E25" s="63"/>
      <c r="F25" s="63"/>
      <c r="G25" s="63"/>
      <c r="H25" s="63"/>
      <c r="I25" s="63"/>
      <c r="J25" s="63"/>
      <c r="K25" s="65"/>
    </row>
    <row r="26" spans="2:15">
      <c r="B26" s="63">
        <v>1</v>
      </c>
      <c r="C26" s="63" t="s">
        <v>56</v>
      </c>
      <c r="D26" s="63"/>
      <c r="E26" s="63"/>
      <c r="F26" s="63"/>
      <c r="G26" s="63"/>
      <c r="H26" s="63"/>
      <c r="I26" s="63"/>
      <c r="J26" s="63"/>
      <c r="K26" s="65"/>
    </row>
    <row r="27" spans="2:15">
      <c r="B27" s="63"/>
      <c r="C27" s="63"/>
      <c r="D27" s="63"/>
      <c r="E27" s="63"/>
      <c r="F27" s="63"/>
      <c r="G27" s="63"/>
      <c r="H27" s="63"/>
      <c r="I27" s="63"/>
      <c r="J27" s="65"/>
      <c r="K27" s="63"/>
    </row>
    <row r="28" spans="2:15">
      <c r="B28" s="63"/>
      <c r="C28" s="63"/>
      <c r="D28" s="63"/>
      <c r="E28" s="63"/>
      <c r="F28" s="63"/>
      <c r="G28" s="63"/>
      <c r="H28" s="63"/>
      <c r="I28" s="63"/>
      <c r="J28" s="63"/>
      <c r="K28" s="65"/>
    </row>
    <row r="29" spans="2:15">
      <c r="B29" s="63"/>
      <c r="C29" s="63"/>
      <c r="D29" s="63"/>
      <c r="E29" s="63"/>
      <c r="F29" s="63"/>
      <c r="G29" s="63"/>
      <c r="H29" s="63"/>
      <c r="I29" s="63"/>
      <c r="J29" s="63"/>
      <c r="K29" s="64"/>
    </row>
    <row r="30" spans="2:15">
      <c r="B30" s="63"/>
      <c r="C30" s="63"/>
      <c r="D30" s="63"/>
      <c r="E30" s="63"/>
      <c r="F30" s="63"/>
      <c r="G30" s="63"/>
      <c r="H30" s="63"/>
      <c r="I30" s="63"/>
      <c r="J30" s="63"/>
      <c r="K30" s="64"/>
    </row>
    <row r="31" spans="2:15">
      <c r="B31" s="65"/>
      <c r="C31" s="65"/>
      <c r="D31" s="65"/>
      <c r="E31" s="65"/>
      <c r="F31" s="65"/>
      <c r="G31" s="65"/>
      <c r="H31" s="65"/>
      <c r="I31" s="65"/>
      <c r="J31" s="65"/>
      <c r="K31" s="65"/>
    </row>
    <row r="32" spans="2:15">
      <c r="B32" s="65"/>
      <c r="C32" s="65"/>
      <c r="D32" s="65"/>
      <c r="E32" s="65"/>
      <c r="F32" s="65"/>
      <c r="G32" s="65"/>
      <c r="H32" s="65"/>
      <c r="I32" s="65"/>
      <c r="J32" s="65"/>
      <c r="K32" s="65"/>
    </row>
    <row r="33" spans="2:11">
      <c r="B33" s="65"/>
      <c r="C33" s="65"/>
      <c r="D33" s="65"/>
      <c r="E33" s="65"/>
      <c r="F33" s="65"/>
      <c r="G33" s="65"/>
      <c r="H33" s="65"/>
      <c r="I33" s="65"/>
      <c r="J33" s="65"/>
      <c r="K33" s="65"/>
    </row>
    <row r="34" spans="2:11">
      <c r="B34" s="65"/>
      <c r="C34" s="65"/>
      <c r="D34" s="65"/>
      <c r="E34" s="65"/>
      <c r="F34" s="65"/>
      <c r="G34" s="65"/>
      <c r="H34" s="65"/>
      <c r="I34" s="65"/>
      <c r="J34" s="65"/>
      <c r="K34" s="65"/>
    </row>
  </sheetData>
  <mergeCells count="7">
    <mergeCell ref="E12:K12"/>
    <mergeCell ref="K7:K8"/>
    <mergeCell ref="B7:B8"/>
    <mergeCell ref="C7:C8"/>
    <mergeCell ref="D7:D8"/>
    <mergeCell ref="E7:G7"/>
    <mergeCell ref="H7:J7"/>
  </mergeCells>
  <pageMargins left="0.7" right="0.7" top="0.75" bottom="0.75" header="0.3" footer="0.3"/>
  <pageSetup scale="96"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B1:U46"/>
  <sheetViews>
    <sheetView workbookViewId="0">
      <selection activeCell="N7" sqref="N7"/>
    </sheetView>
  </sheetViews>
  <sheetFormatPr defaultRowHeight="12.75"/>
  <cols>
    <col min="1" max="1" width="5.7109375" customWidth="1"/>
    <col min="2" max="2" width="10.42578125" customWidth="1"/>
    <col min="3" max="4" width="11.42578125" customWidth="1"/>
    <col min="5" max="6" width="14" customWidth="1"/>
    <col min="7" max="7" width="13.7109375" style="28" customWidth="1"/>
    <col min="8" max="8" width="13.7109375" style="29" customWidth="1"/>
    <col min="9" max="9" width="13.7109375" style="28" customWidth="1"/>
    <col min="10" max="10" width="13.7109375" style="29" customWidth="1"/>
    <col min="11" max="12" width="18.7109375" customWidth="1"/>
  </cols>
  <sheetData>
    <row r="1" spans="2:21">
      <c r="B1" t="s">
        <v>127</v>
      </c>
    </row>
    <row r="2" spans="2:21">
      <c r="B2" t="s">
        <v>128</v>
      </c>
    </row>
    <row r="3" spans="2:21">
      <c r="B3" t="s">
        <v>137</v>
      </c>
    </row>
    <row r="5" spans="2:21">
      <c r="B5" s="12" t="s">
        <v>132</v>
      </c>
      <c r="C5" s="12"/>
      <c r="D5" s="12"/>
    </row>
    <row r="6" spans="2:21">
      <c r="O6" s="1"/>
      <c r="P6" s="1"/>
      <c r="Q6" s="1"/>
      <c r="R6" s="1"/>
      <c r="S6" s="1"/>
      <c r="T6" s="1"/>
      <c r="U6" s="1"/>
    </row>
    <row r="7" spans="2:21" ht="12.75" customHeight="1">
      <c r="B7" s="99" t="s">
        <v>65</v>
      </c>
      <c r="C7" s="101" t="s">
        <v>1</v>
      </c>
      <c r="D7" s="101" t="s">
        <v>2</v>
      </c>
      <c r="E7" s="96" t="s">
        <v>131</v>
      </c>
      <c r="F7" s="96" t="s">
        <v>130</v>
      </c>
      <c r="G7" s="99" t="s">
        <v>69</v>
      </c>
      <c r="H7" s="99"/>
      <c r="I7" s="99" t="s">
        <v>70</v>
      </c>
      <c r="J7" s="99"/>
      <c r="K7" s="99" t="s">
        <v>68</v>
      </c>
      <c r="L7" s="80"/>
      <c r="M7" s="81"/>
      <c r="N7" s="81"/>
      <c r="O7" s="5"/>
      <c r="P7" s="5"/>
      <c r="Q7" s="5"/>
      <c r="R7" s="5"/>
      <c r="S7" s="5"/>
      <c r="T7" s="5"/>
      <c r="U7" s="5"/>
    </row>
    <row r="8" spans="2:21">
      <c r="B8" s="99"/>
      <c r="C8" s="102"/>
      <c r="D8" s="102"/>
      <c r="E8" s="96"/>
      <c r="F8" s="96"/>
      <c r="G8" s="57" t="s">
        <v>66</v>
      </c>
      <c r="H8" s="58" t="s">
        <v>67</v>
      </c>
      <c r="I8" s="57" t="s">
        <v>66</v>
      </c>
      <c r="J8" s="58" t="s">
        <v>67</v>
      </c>
      <c r="K8" s="99"/>
      <c r="L8" s="80"/>
      <c r="M8" s="81"/>
      <c r="N8" s="81"/>
      <c r="O8" s="5"/>
      <c r="P8" s="5"/>
      <c r="Q8" s="5"/>
      <c r="R8" s="5"/>
      <c r="S8" s="5"/>
      <c r="T8" s="5"/>
      <c r="U8" s="5"/>
    </row>
    <row r="9" spans="2:21" ht="13.5" thickBot="1">
      <c r="B9" s="100"/>
      <c r="C9" s="103"/>
      <c r="D9" s="103"/>
      <c r="E9" s="97"/>
      <c r="F9" s="97"/>
      <c r="G9" s="56" t="s">
        <v>143</v>
      </c>
      <c r="H9" s="56" t="s">
        <v>144</v>
      </c>
      <c r="I9" s="56" t="s">
        <v>143</v>
      </c>
      <c r="J9" s="56" t="s">
        <v>144</v>
      </c>
      <c r="K9" s="100"/>
      <c r="L9" s="80"/>
      <c r="M9" s="81"/>
      <c r="N9" s="81"/>
      <c r="O9" s="5"/>
      <c r="P9" s="5"/>
      <c r="Q9" s="5"/>
      <c r="R9" s="5"/>
      <c r="S9" s="5"/>
      <c r="T9" s="5"/>
      <c r="U9" s="5"/>
    </row>
    <row r="10" spans="2:21" ht="13.5" thickTop="1">
      <c r="B10" s="51" t="s">
        <v>84</v>
      </c>
      <c r="C10" s="79">
        <v>387675.66000000102</v>
      </c>
      <c r="D10" s="79">
        <v>6881123.2719999999</v>
      </c>
      <c r="E10" s="52">
        <v>41538</v>
      </c>
      <c r="F10" s="53">
        <v>0.625</v>
      </c>
      <c r="G10" s="54">
        <v>1.18</v>
      </c>
      <c r="H10" s="55">
        <v>7.9</v>
      </c>
      <c r="I10" s="54">
        <v>1.02</v>
      </c>
      <c r="J10" s="55">
        <v>8.1</v>
      </c>
      <c r="K10" s="51" t="s">
        <v>85</v>
      </c>
      <c r="L10" s="5"/>
      <c r="M10" s="81"/>
      <c r="N10" s="81"/>
      <c r="O10" s="83"/>
      <c r="P10" s="83"/>
      <c r="Q10" s="83"/>
      <c r="R10" s="84"/>
      <c r="S10" s="84"/>
      <c r="T10" s="5"/>
      <c r="U10" s="5"/>
    </row>
    <row r="11" spans="2:21">
      <c r="B11" s="45" t="s">
        <v>104</v>
      </c>
      <c r="C11" s="79">
        <v>387750.43900000001</v>
      </c>
      <c r="D11" s="79">
        <v>6881131.4929999998</v>
      </c>
      <c r="E11" s="46">
        <v>41541</v>
      </c>
      <c r="F11" s="47">
        <v>0.49791666666666662</v>
      </c>
      <c r="G11" s="48">
        <v>2.0699999999999998</v>
      </c>
      <c r="H11" s="49">
        <v>13.3</v>
      </c>
      <c r="I11" s="48">
        <v>2.25</v>
      </c>
      <c r="J11" s="49">
        <v>13.7</v>
      </c>
      <c r="K11" s="50" t="s">
        <v>108</v>
      </c>
      <c r="L11" s="82"/>
      <c r="M11" s="81"/>
      <c r="N11" s="81"/>
      <c r="O11" s="83"/>
      <c r="P11" s="83"/>
      <c r="Q11" s="83"/>
      <c r="R11" s="84"/>
      <c r="S11" s="84"/>
      <c r="T11" s="5"/>
      <c r="U11" s="5"/>
    </row>
    <row r="12" spans="2:21">
      <c r="B12" s="45" t="s">
        <v>105</v>
      </c>
      <c r="C12" s="79">
        <v>387839.50400000002</v>
      </c>
      <c r="D12" s="79">
        <v>6881128.4780000001</v>
      </c>
      <c r="E12" s="46">
        <v>41541</v>
      </c>
      <c r="F12" s="47">
        <v>0.47361111111111115</v>
      </c>
      <c r="G12" s="48">
        <v>2.4900000000000002</v>
      </c>
      <c r="H12" s="49">
        <v>12.1</v>
      </c>
      <c r="I12" s="48">
        <v>2.76</v>
      </c>
      <c r="J12" s="49">
        <v>13.6</v>
      </c>
      <c r="K12" s="50" t="s">
        <v>108</v>
      </c>
      <c r="L12" s="5"/>
      <c r="M12" s="81"/>
      <c r="N12" s="81"/>
      <c r="O12" s="83"/>
      <c r="P12" s="83"/>
      <c r="Q12" s="83"/>
      <c r="R12" s="84"/>
      <c r="S12" s="84"/>
      <c r="T12" s="5"/>
      <c r="U12" s="5"/>
    </row>
    <row r="13" spans="2:21">
      <c r="B13" s="45" t="s">
        <v>106</v>
      </c>
      <c r="C13" s="79">
        <v>387937.16000000201</v>
      </c>
      <c r="D13" s="79">
        <v>6881131.4359999998</v>
      </c>
      <c r="E13" s="46">
        <v>41541</v>
      </c>
      <c r="F13" s="47">
        <v>0.64861111111111114</v>
      </c>
      <c r="G13" s="48">
        <v>2.34</v>
      </c>
      <c r="H13" s="49">
        <v>14.8</v>
      </c>
      <c r="I13" s="48">
        <v>2.7</v>
      </c>
      <c r="J13" s="49">
        <v>15</v>
      </c>
      <c r="K13" s="50" t="s">
        <v>108</v>
      </c>
      <c r="L13" s="82"/>
      <c r="M13" s="81"/>
      <c r="N13" s="81"/>
      <c r="O13" s="83"/>
      <c r="P13" s="83"/>
      <c r="Q13" s="83"/>
      <c r="R13" s="84"/>
      <c r="S13" s="84"/>
      <c r="T13" s="5"/>
      <c r="U13" s="5"/>
    </row>
    <row r="14" spans="2:21">
      <c r="B14" s="45" t="s">
        <v>107</v>
      </c>
      <c r="C14" s="79">
        <v>388096.92400000099</v>
      </c>
      <c r="D14" s="79">
        <v>6881051.0659999996</v>
      </c>
      <c r="E14" s="46">
        <v>41541</v>
      </c>
      <c r="F14" s="47">
        <v>0.63750000000000007</v>
      </c>
      <c r="G14" s="48">
        <v>2.44</v>
      </c>
      <c r="H14" s="49">
        <v>14.1</v>
      </c>
      <c r="I14" s="48">
        <v>2.71</v>
      </c>
      <c r="J14" s="49">
        <v>14.7</v>
      </c>
      <c r="K14" s="50" t="s">
        <v>108</v>
      </c>
      <c r="L14" s="82"/>
      <c r="M14" s="81"/>
      <c r="N14" s="81"/>
      <c r="O14" s="83"/>
      <c r="P14" s="83"/>
      <c r="Q14" s="83"/>
      <c r="R14" s="84"/>
      <c r="S14" s="84"/>
      <c r="T14" s="5"/>
      <c r="U14" s="5"/>
    </row>
    <row r="15" spans="2:21">
      <c r="B15" s="45" t="s">
        <v>96</v>
      </c>
      <c r="C15" s="79">
        <v>388725.15099999902</v>
      </c>
      <c r="D15" s="79">
        <v>6880830.8870000001</v>
      </c>
      <c r="E15" s="46">
        <v>41539</v>
      </c>
      <c r="F15" s="47">
        <v>0.63263888888888886</v>
      </c>
      <c r="G15" s="48">
        <v>0.96</v>
      </c>
      <c r="H15" s="49">
        <v>13.8</v>
      </c>
      <c r="I15" s="48">
        <v>1.45</v>
      </c>
      <c r="J15" s="49">
        <v>14.3</v>
      </c>
      <c r="K15" s="45" t="s">
        <v>99</v>
      </c>
      <c r="L15" s="5"/>
      <c r="M15" s="81"/>
      <c r="N15" s="81"/>
      <c r="O15" s="83"/>
      <c r="P15" s="83"/>
      <c r="Q15" s="83"/>
      <c r="R15" s="84"/>
      <c r="S15" s="84"/>
      <c r="T15" s="5"/>
      <c r="U15" s="5"/>
    </row>
    <row r="16" spans="2:21">
      <c r="B16" s="45" t="s">
        <v>97</v>
      </c>
      <c r="C16" s="79">
        <v>388816.53700000001</v>
      </c>
      <c r="D16" s="79">
        <v>6880790.8890000004</v>
      </c>
      <c r="E16" s="46">
        <v>41539</v>
      </c>
      <c r="F16" s="47">
        <v>0.63888888888888895</v>
      </c>
      <c r="G16" s="48">
        <v>1.41</v>
      </c>
      <c r="H16" s="49">
        <v>14.4</v>
      </c>
      <c r="I16" s="48">
        <v>1.01</v>
      </c>
      <c r="J16" s="49">
        <v>14</v>
      </c>
      <c r="K16" s="45" t="s">
        <v>99</v>
      </c>
      <c r="L16" s="5"/>
      <c r="M16" s="81"/>
      <c r="N16" s="81"/>
      <c r="O16" s="83"/>
      <c r="P16" s="83"/>
      <c r="Q16" s="83"/>
      <c r="R16" s="84"/>
      <c r="S16" s="84"/>
      <c r="T16" s="5"/>
      <c r="U16" s="5"/>
    </row>
    <row r="17" spans="2:21">
      <c r="B17" s="45" t="s">
        <v>93</v>
      </c>
      <c r="C17" s="79">
        <v>389790.62000000098</v>
      </c>
      <c r="D17" s="79">
        <v>6880566.6569999997</v>
      </c>
      <c r="E17" s="46">
        <v>41539</v>
      </c>
      <c r="F17" s="47">
        <v>0.59027777777777779</v>
      </c>
      <c r="G17" s="48">
        <v>0.71</v>
      </c>
      <c r="H17" s="49">
        <v>13.7</v>
      </c>
      <c r="I17" s="48">
        <v>1.2</v>
      </c>
      <c r="J17" s="49">
        <v>13.7</v>
      </c>
      <c r="K17" s="45" t="s">
        <v>99</v>
      </c>
      <c r="L17" s="5"/>
      <c r="M17" s="81"/>
      <c r="N17" s="81"/>
      <c r="O17" s="83"/>
      <c r="P17" s="83"/>
      <c r="Q17" s="83"/>
      <c r="R17" s="84"/>
      <c r="S17" s="84"/>
      <c r="T17" s="5"/>
      <c r="U17" s="5"/>
    </row>
    <row r="18" spans="2:21">
      <c r="B18" s="45" t="s">
        <v>94</v>
      </c>
      <c r="C18" s="79">
        <v>389884.54900000198</v>
      </c>
      <c r="D18" s="79">
        <v>6880626.824</v>
      </c>
      <c r="E18" s="46">
        <v>41539</v>
      </c>
      <c r="F18" s="47">
        <v>0.59861111111111109</v>
      </c>
      <c r="G18" s="48">
        <v>0.6</v>
      </c>
      <c r="H18" s="49">
        <v>12.6</v>
      </c>
      <c r="I18" s="48">
        <v>1.28</v>
      </c>
      <c r="J18" s="49">
        <v>13.5</v>
      </c>
      <c r="K18" s="45" t="s">
        <v>99</v>
      </c>
      <c r="L18" s="5"/>
      <c r="M18" s="81"/>
      <c r="N18" s="81"/>
      <c r="O18" s="83"/>
      <c r="P18" s="83"/>
      <c r="Q18" s="83"/>
      <c r="R18" s="84"/>
      <c r="S18" s="84"/>
      <c r="T18" s="5"/>
      <c r="U18" s="5"/>
    </row>
    <row r="19" spans="2:21">
      <c r="B19" s="45" t="s">
        <v>95</v>
      </c>
      <c r="C19" s="79">
        <v>389985</v>
      </c>
      <c r="D19" s="79">
        <v>6880653</v>
      </c>
      <c r="E19" s="46">
        <v>41539</v>
      </c>
      <c r="F19" s="47">
        <v>0.60625000000000007</v>
      </c>
      <c r="G19" s="48">
        <v>1.53</v>
      </c>
      <c r="H19" s="49">
        <v>15.3</v>
      </c>
      <c r="I19" s="48">
        <v>1.27</v>
      </c>
      <c r="J19" s="49">
        <v>15.3</v>
      </c>
      <c r="K19" s="45" t="s">
        <v>99</v>
      </c>
      <c r="L19" s="5"/>
      <c r="M19" s="81"/>
      <c r="N19" s="81"/>
      <c r="O19" s="83"/>
      <c r="P19" s="83"/>
      <c r="Q19" s="83"/>
      <c r="R19" s="84"/>
      <c r="S19" s="84"/>
      <c r="T19" s="5"/>
      <c r="U19" s="5"/>
    </row>
    <row r="20" spans="2:21" ht="11.25" customHeight="1">
      <c r="B20" s="45" t="s">
        <v>78</v>
      </c>
      <c r="C20" s="79">
        <v>390064.15700000001</v>
      </c>
      <c r="D20" s="79">
        <v>6880634.4289999995</v>
      </c>
      <c r="E20" s="46">
        <v>41538</v>
      </c>
      <c r="F20" s="47">
        <v>0.42083333333333334</v>
      </c>
      <c r="G20" s="48">
        <v>0.62</v>
      </c>
      <c r="H20" s="49">
        <v>7.1</v>
      </c>
      <c r="I20" s="48">
        <v>1.32</v>
      </c>
      <c r="J20" s="49">
        <v>5.3</v>
      </c>
      <c r="K20" s="45" t="s">
        <v>72</v>
      </c>
      <c r="L20" s="5"/>
      <c r="M20" s="81"/>
      <c r="N20" s="81"/>
      <c r="O20" s="83"/>
      <c r="P20" s="83"/>
      <c r="Q20" s="83"/>
      <c r="R20" s="84"/>
      <c r="S20" s="84"/>
      <c r="T20" s="5"/>
      <c r="U20" s="5"/>
    </row>
    <row r="21" spans="2:21">
      <c r="B21" s="45" t="s">
        <v>79</v>
      </c>
      <c r="C21" s="79">
        <v>390174.26799999998</v>
      </c>
      <c r="D21" s="79">
        <v>6880628.8320000004</v>
      </c>
      <c r="E21" s="46">
        <v>41538</v>
      </c>
      <c r="F21" s="47">
        <v>0.42777777777777781</v>
      </c>
      <c r="G21" s="48">
        <v>0.67</v>
      </c>
      <c r="H21" s="49">
        <v>5.5</v>
      </c>
      <c r="I21" s="48">
        <v>1.48</v>
      </c>
      <c r="J21" s="49">
        <v>5.5</v>
      </c>
      <c r="K21" s="45" t="s">
        <v>72</v>
      </c>
      <c r="L21" s="5"/>
      <c r="M21" s="81"/>
      <c r="N21" s="81"/>
      <c r="O21" s="83"/>
      <c r="P21" s="83"/>
      <c r="Q21" s="83"/>
      <c r="R21" s="84"/>
      <c r="S21" s="84"/>
      <c r="T21" s="5"/>
      <c r="U21" s="5"/>
    </row>
    <row r="22" spans="2:21">
      <c r="B22" s="45" t="s">
        <v>80</v>
      </c>
      <c r="C22" s="79">
        <v>390255.89200000197</v>
      </c>
      <c r="D22" s="79">
        <v>6880594.8650000002</v>
      </c>
      <c r="E22" s="46">
        <v>41538</v>
      </c>
      <c r="F22" s="47">
        <v>0.43333333333333335</v>
      </c>
      <c r="G22" s="48">
        <v>1.03</v>
      </c>
      <c r="H22" s="49">
        <v>8.5</v>
      </c>
      <c r="I22" s="48">
        <v>1.37</v>
      </c>
      <c r="J22" s="49">
        <v>7.5</v>
      </c>
      <c r="K22" s="45" t="s">
        <v>72</v>
      </c>
      <c r="L22" s="5"/>
      <c r="M22" s="81"/>
      <c r="N22" s="81"/>
      <c r="O22" s="83"/>
      <c r="P22" s="83"/>
      <c r="Q22" s="83"/>
      <c r="R22" s="84"/>
      <c r="S22" s="84"/>
      <c r="T22" s="5"/>
      <c r="U22" s="5"/>
    </row>
    <row r="23" spans="2:21">
      <c r="B23" s="45" t="s">
        <v>81</v>
      </c>
      <c r="C23" s="79">
        <v>390310.02799999999</v>
      </c>
      <c r="D23" s="79">
        <v>6880584.017</v>
      </c>
      <c r="E23" s="46">
        <v>41538</v>
      </c>
      <c r="F23" s="47">
        <v>0.41180555555555554</v>
      </c>
      <c r="G23" s="48">
        <v>0.75</v>
      </c>
      <c r="H23" s="49">
        <v>6.2</v>
      </c>
      <c r="I23" s="48">
        <v>1.32</v>
      </c>
      <c r="J23" s="49">
        <v>4.5</v>
      </c>
      <c r="K23" s="45" t="s">
        <v>72</v>
      </c>
      <c r="L23" s="5"/>
      <c r="M23" s="81"/>
      <c r="N23" s="81"/>
      <c r="O23" s="83"/>
      <c r="P23" s="83"/>
      <c r="Q23" s="83"/>
      <c r="R23" s="84"/>
      <c r="S23" s="84"/>
      <c r="T23" s="5"/>
      <c r="U23" s="5"/>
    </row>
    <row r="24" spans="2:21">
      <c r="B24" s="45" t="s">
        <v>82</v>
      </c>
      <c r="C24" s="79">
        <v>390463.565</v>
      </c>
      <c r="D24" s="79">
        <v>6880613.0310000004</v>
      </c>
      <c r="E24" s="46">
        <v>41538</v>
      </c>
      <c r="F24" s="47">
        <v>0.70486111111111116</v>
      </c>
      <c r="G24" s="48">
        <v>0.8</v>
      </c>
      <c r="H24" s="49">
        <v>11.7</v>
      </c>
      <c r="I24" s="48">
        <v>1.29</v>
      </c>
      <c r="J24" s="49">
        <v>14.1</v>
      </c>
      <c r="K24" s="45" t="s">
        <v>72</v>
      </c>
      <c r="L24" s="5"/>
      <c r="M24" s="81"/>
      <c r="N24" s="81"/>
      <c r="O24" s="83"/>
      <c r="P24" s="83"/>
      <c r="Q24" s="83"/>
      <c r="R24" s="84"/>
      <c r="S24" s="84"/>
      <c r="T24" s="5"/>
      <c r="U24" s="5"/>
    </row>
    <row r="25" spans="2:21">
      <c r="B25" s="45" t="s">
        <v>83</v>
      </c>
      <c r="C25" s="79">
        <v>390565.744000001</v>
      </c>
      <c r="D25" s="79">
        <v>6880503.8859999999</v>
      </c>
      <c r="E25" s="46">
        <v>41538</v>
      </c>
      <c r="F25" s="47">
        <v>0.70000000000000007</v>
      </c>
      <c r="G25" s="48">
        <v>0.75</v>
      </c>
      <c r="H25" s="49">
        <v>11.3</v>
      </c>
      <c r="I25" s="48">
        <v>1.28</v>
      </c>
      <c r="J25" s="49">
        <v>13.3</v>
      </c>
      <c r="K25" s="45" t="s">
        <v>72</v>
      </c>
      <c r="L25" s="5"/>
      <c r="M25" s="81"/>
      <c r="N25" s="81"/>
      <c r="O25" s="83"/>
      <c r="P25" s="83"/>
      <c r="Q25" s="83"/>
      <c r="R25" s="84"/>
      <c r="S25" s="84"/>
      <c r="T25" s="5"/>
      <c r="U25" s="5"/>
    </row>
    <row r="26" spans="2:21">
      <c r="B26" s="45" t="s">
        <v>71</v>
      </c>
      <c r="C26" s="79">
        <v>390615.45699999999</v>
      </c>
      <c r="D26" s="79">
        <v>6880493.1040000096</v>
      </c>
      <c r="E26" s="46">
        <v>41537</v>
      </c>
      <c r="F26" s="47">
        <v>0.70833333333333337</v>
      </c>
      <c r="G26" s="48">
        <v>0.35</v>
      </c>
      <c r="H26" s="49">
        <v>2.8</v>
      </c>
      <c r="I26" s="48">
        <v>0.95</v>
      </c>
      <c r="J26" s="49">
        <v>3.2</v>
      </c>
      <c r="K26" s="45" t="s">
        <v>72</v>
      </c>
      <c r="L26" s="5"/>
      <c r="M26" s="81"/>
      <c r="N26" s="81"/>
      <c r="O26" s="83"/>
      <c r="P26" s="83"/>
      <c r="Q26" s="83"/>
      <c r="R26" s="84"/>
      <c r="S26" s="84"/>
      <c r="T26" s="5"/>
      <c r="U26" s="5"/>
    </row>
    <row r="27" spans="2:21">
      <c r="B27" s="45" t="s">
        <v>73</v>
      </c>
      <c r="C27" s="79">
        <v>390699.43600000202</v>
      </c>
      <c r="D27" s="79">
        <v>6880475.7960000001</v>
      </c>
      <c r="E27" s="46">
        <v>41537</v>
      </c>
      <c r="F27" s="47">
        <v>0.71875</v>
      </c>
      <c r="G27" s="48">
        <v>0.62</v>
      </c>
      <c r="H27" s="49">
        <v>1.6</v>
      </c>
      <c r="I27" s="48">
        <v>0.97</v>
      </c>
      <c r="J27" s="49">
        <v>3.1</v>
      </c>
      <c r="K27" s="45" t="s">
        <v>72</v>
      </c>
      <c r="L27" s="5"/>
      <c r="M27" s="81"/>
      <c r="N27" s="81"/>
      <c r="O27" s="83"/>
      <c r="P27" s="83"/>
      <c r="Q27" s="83"/>
      <c r="R27" s="84"/>
      <c r="S27" s="84"/>
      <c r="T27" s="5"/>
      <c r="U27" s="5"/>
    </row>
    <row r="28" spans="2:21">
      <c r="B28" s="45" t="s">
        <v>74</v>
      </c>
      <c r="C28" s="79">
        <v>390786.99800000002</v>
      </c>
      <c r="D28" s="79">
        <v>6880491.034</v>
      </c>
      <c r="E28" s="46">
        <v>41537</v>
      </c>
      <c r="F28" s="47">
        <v>0.72361111111111109</v>
      </c>
      <c r="G28" s="48">
        <v>0.38</v>
      </c>
      <c r="H28" s="49">
        <v>2.7</v>
      </c>
      <c r="I28" s="48">
        <v>0.97</v>
      </c>
      <c r="J28" s="49">
        <v>3.2</v>
      </c>
      <c r="K28" s="45" t="s">
        <v>72</v>
      </c>
      <c r="L28" s="5"/>
      <c r="M28" s="81"/>
      <c r="N28" s="81"/>
      <c r="O28" s="83"/>
      <c r="P28" s="83"/>
      <c r="Q28" s="83"/>
      <c r="R28" s="84"/>
      <c r="S28" s="84"/>
      <c r="T28" s="5"/>
      <c r="U28" s="5"/>
    </row>
    <row r="29" spans="2:21">
      <c r="B29" s="45" t="s">
        <v>75</v>
      </c>
      <c r="C29" s="79">
        <v>390860.92600000103</v>
      </c>
      <c r="D29" s="79">
        <v>6880448.7570000002</v>
      </c>
      <c r="E29" s="46">
        <v>41537</v>
      </c>
      <c r="F29" s="47">
        <v>0.72916666666666663</v>
      </c>
      <c r="G29" s="48">
        <v>0.92</v>
      </c>
      <c r="H29" s="49">
        <v>2.6</v>
      </c>
      <c r="I29" s="48">
        <v>1.26</v>
      </c>
      <c r="J29" s="49">
        <v>3.2</v>
      </c>
      <c r="K29" s="45" t="s">
        <v>72</v>
      </c>
      <c r="L29" s="5"/>
      <c r="M29" s="81"/>
      <c r="N29" s="81"/>
      <c r="O29" s="83"/>
      <c r="P29" s="83"/>
      <c r="Q29" s="83"/>
      <c r="R29" s="84"/>
      <c r="S29" s="84"/>
      <c r="T29" s="5"/>
      <c r="U29" s="5"/>
    </row>
    <row r="30" spans="2:21">
      <c r="B30" s="45" t="s">
        <v>76</v>
      </c>
      <c r="C30" s="79">
        <v>390957.147</v>
      </c>
      <c r="D30" s="79">
        <v>6880447.9469999997</v>
      </c>
      <c r="E30" s="46">
        <v>41537</v>
      </c>
      <c r="F30" s="47">
        <v>0.73263888888888884</v>
      </c>
      <c r="G30" s="48">
        <v>0.92</v>
      </c>
      <c r="H30" s="49">
        <v>3.6</v>
      </c>
      <c r="I30" s="48">
        <v>1.44</v>
      </c>
      <c r="J30" s="49">
        <v>3.2</v>
      </c>
      <c r="K30" s="45" t="s">
        <v>72</v>
      </c>
      <c r="L30" s="5"/>
      <c r="M30" s="81"/>
      <c r="N30" s="81"/>
      <c r="O30" s="83"/>
      <c r="P30" s="83"/>
      <c r="Q30" s="83"/>
      <c r="R30" s="84"/>
      <c r="S30" s="84"/>
      <c r="T30" s="5"/>
      <c r="U30" s="5"/>
    </row>
    <row r="31" spans="2:21">
      <c r="B31" s="45" t="s">
        <v>77</v>
      </c>
      <c r="C31" s="79">
        <v>391058.10700000101</v>
      </c>
      <c r="D31" s="79">
        <v>6880461.2110000001</v>
      </c>
      <c r="E31" s="46">
        <v>41537</v>
      </c>
      <c r="F31" s="47">
        <v>0.73611111111111116</v>
      </c>
      <c r="G31" s="48">
        <v>0.99</v>
      </c>
      <c r="H31" s="49">
        <v>3.8</v>
      </c>
      <c r="I31" s="48">
        <v>1.5</v>
      </c>
      <c r="J31" s="49">
        <v>3.2</v>
      </c>
      <c r="K31" s="45" t="s">
        <v>72</v>
      </c>
      <c r="L31" s="5"/>
      <c r="M31" s="81"/>
      <c r="N31" s="81"/>
      <c r="O31" s="83"/>
      <c r="P31" s="83"/>
      <c r="Q31" s="83"/>
      <c r="R31" s="84"/>
      <c r="S31" s="84"/>
      <c r="T31" s="5"/>
      <c r="U31" s="5"/>
    </row>
    <row r="32" spans="2:21">
      <c r="B32" s="45" t="s">
        <v>102</v>
      </c>
      <c r="C32" s="79">
        <v>388834.83000000101</v>
      </c>
      <c r="D32" s="79">
        <v>6881809.0700000003</v>
      </c>
      <c r="E32" s="46">
        <v>41541</v>
      </c>
      <c r="F32" s="47">
        <v>0.4597222222222222</v>
      </c>
      <c r="G32" s="48">
        <v>2.2200000000000002</v>
      </c>
      <c r="H32" s="49">
        <v>11</v>
      </c>
      <c r="I32" s="48">
        <v>2.2000000000000002</v>
      </c>
      <c r="J32" s="49">
        <v>12.3</v>
      </c>
      <c r="K32" s="50" t="s">
        <v>108</v>
      </c>
      <c r="L32" s="82"/>
      <c r="M32" s="81"/>
      <c r="N32" s="81"/>
      <c r="O32" s="83"/>
      <c r="P32" s="83"/>
      <c r="Q32" s="83"/>
      <c r="R32" s="84"/>
      <c r="S32" s="84"/>
      <c r="T32" s="5"/>
      <c r="U32" s="5"/>
    </row>
    <row r="33" spans="2:21">
      <c r="B33" s="45" t="s">
        <v>98</v>
      </c>
      <c r="C33" s="79">
        <v>388909.53900000098</v>
      </c>
      <c r="D33" s="79">
        <v>6881781.6600000001</v>
      </c>
      <c r="E33" s="46">
        <v>41539</v>
      </c>
      <c r="F33" s="47">
        <v>0.66666666666666663</v>
      </c>
      <c r="G33" s="48">
        <v>0.89</v>
      </c>
      <c r="H33" s="49">
        <v>13.8</v>
      </c>
      <c r="I33" s="48">
        <v>0.86</v>
      </c>
      <c r="J33" s="49">
        <v>17.600000000000001</v>
      </c>
      <c r="K33" s="45" t="s">
        <v>99</v>
      </c>
      <c r="L33" s="5"/>
      <c r="M33" s="81"/>
      <c r="N33" s="81"/>
      <c r="O33" s="83"/>
      <c r="P33" s="83"/>
      <c r="Q33" s="83"/>
      <c r="R33" s="84"/>
      <c r="S33" s="84"/>
      <c r="T33" s="5"/>
      <c r="U33" s="5"/>
    </row>
    <row r="34" spans="2:21">
      <c r="B34" s="45" t="s">
        <v>103</v>
      </c>
      <c r="C34" s="79">
        <v>389188.16800000099</v>
      </c>
      <c r="D34" s="79">
        <v>6881717.8930000002</v>
      </c>
      <c r="E34" s="46">
        <v>41541</v>
      </c>
      <c r="F34" s="47">
        <v>0.45069444444444445</v>
      </c>
      <c r="G34" s="48">
        <v>2.1800000000000002</v>
      </c>
      <c r="H34" s="49">
        <v>11.8</v>
      </c>
      <c r="I34" s="48">
        <v>2.2000000000000002</v>
      </c>
      <c r="J34" s="49">
        <v>12.3</v>
      </c>
      <c r="K34" s="50" t="s">
        <v>108</v>
      </c>
      <c r="L34" s="82"/>
      <c r="M34" s="81"/>
      <c r="N34" s="81"/>
      <c r="O34" s="83"/>
      <c r="P34" s="83"/>
      <c r="Q34" s="83"/>
      <c r="R34" s="84"/>
      <c r="S34" s="84"/>
      <c r="T34" s="5"/>
      <c r="U34" s="5"/>
    </row>
    <row r="35" spans="2:21">
      <c r="B35" s="45" t="s">
        <v>86</v>
      </c>
      <c r="C35" s="79">
        <v>389257.18800000101</v>
      </c>
      <c r="D35" s="79">
        <v>6881705.3590000002</v>
      </c>
      <c r="E35" s="46">
        <v>41538</v>
      </c>
      <c r="F35" s="47">
        <v>0.66875000000000007</v>
      </c>
      <c r="G35" s="48">
        <v>0.67</v>
      </c>
      <c r="H35" s="49">
        <v>9.6999999999999993</v>
      </c>
      <c r="I35" s="48">
        <v>0.91</v>
      </c>
      <c r="J35" s="49">
        <v>10.3</v>
      </c>
      <c r="K35" s="45" t="s">
        <v>85</v>
      </c>
      <c r="L35" s="5"/>
      <c r="M35" s="81"/>
      <c r="N35" s="81"/>
      <c r="O35" s="83"/>
      <c r="P35" s="83"/>
      <c r="Q35" s="83"/>
      <c r="R35" s="84"/>
      <c r="S35" s="84"/>
      <c r="T35" s="5"/>
      <c r="U35" s="5"/>
    </row>
    <row r="36" spans="2:21">
      <c r="B36" s="45" t="s">
        <v>87</v>
      </c>
      <c r="C36" s="79">
        <v>389437.35500000097</v>
      </c>
      <c r="D36" s="79">
        <v>6881669.1660000002</v>
      </c>
      <c r="E36" s="46">
        <v>41538</v>
      </c>
      <c r="F36" s="47">
        <v>0.66319444444444442</v>
      </c>
      <c r="G36" s="48">
        <v>0.63</v>
      </c>
      <c r="H36" s="49">
        <v>9.8000000000000007</v>
      </c>
      <c r="I36" s="48">
        <v>0.89</v>
      </c>
      <c r="J36" s="49">
        <v>11.1</v>
      </c>
      <c r="K36" s="45" t="s">
        <v>85</v>
      </c>
      <c r="L36" s="5"/>
      <c r="M36" s="81"/>
      <c r="N36" s="81"/>
      <c r="O36" s="83"/>
      <c r="P36" s="83"/>
      <c r="Q36" s="83"/>
      <c r="R36" s="84"/>
      <c r="S36" s="84"/>
      <c r="T36" s="5"/>
      <c r="U36" s="5"/>
    </row>
    <row r="37" spans="2:21">
      <c r="B37" s="45" t="s">
        <v>88</v>
      </c>
      <c r="C37" s="79">
        <v>389581.84100000001</v>
      </c>
      <c r="D37" s="79">
        <v>6881659.0719999997</v>
      </c>
      <c r="E37" s="46">
        <v>41538</v>
      </c>
      <c r="F37" s="47">
        <v>0.65833333333333333</v>
      </c>
      <c r="G37" s="48">
        <v>0.86</v>
      </c>
      <c r="H37" s="49">
        <v>10.4</v>
      </c>
      <c r="I37" s="48">
        <v>0.94</v>
      </c>
      <c r="J37" s="49">
        <v>11.5</v>
      </c>
      <c r="K37" s="45" t="s">
        <v>85</v>
      </c>
      <c r="L37" s="5"/>
      <c r="M37" s="81"/>
      <c r="N37" s="81"/>
      <c r="O37" s="83"/>
      <c r="P37" s="83"/>
      <c r="Q37" s="83"/>
      <c r="R37" s="84"/>
      <c r="S37" s="84"/>
      <c r="T37" s="5"/>
      <c r="U37" s="5"/>
    </row>
    <row r="38" spans="2:21">
      <c r="B38" s="45" t="s">
        <v>89</v>
      </c>
      <c r="C38" s="79">
        <v>389600.45000000199</v>
      </c>
      <c r="D38" s="79">
        <v>6881640.9749999996</v>
      </c>
      <c r="E38" s="46">
        <v>41538</v>
      </c>
      <c r="F38" s="47">
        <v>0.65277777777777779</v>
      </c>
      <c r="G38" s="48">
        <v>1</v>
      </c>
      <c r="H38" s="49">
        <v>9.5</v>
      </c>
      <c r="I38" s="48">
        <v>0.94</v>
      </c>
      <c r="J38" s="49">
        <v>9.3000000000000007</v>
      </c>
      <c r="K38" s="45" t="s">
        <v>85</v>
      </c>
      <c r="L38" s="5"/>
      <c r="M38" s="81"/>
      <c r="N38" s="81"/>
      <c r="O38" s="83"/>
      <c r="P38" s="83"/>
      <c r="Q38" s="83"/>
      <c r="R38" s="84"/>
      <c r="S38" s="84"/>
      <c r="T38" s="5"/>
      <c r="U38" s="5"/>
    </row>
    <row r="39" spans="2:21">
      <c r="B39" s="45" t="s">
        <v>90</v>
      </c>
      <c r="C39" s="79">
        <v>389714.46200000099</v>
      </c>
      <c r="D39" s="79">
        <v>6881656.5719999997</v>
      </c>
      <c r="E39" s="46">
        <v>41538</v>
      </c>
      <c r="F39" s="47">
        <v>0.64444444444444449</v>
      </c>
      <c r="G39" s="48">
        <v>0.76</v>
      </c>
      <c r="H39" s="49">
        <v>8.1999999999999993</v>
      </c>
      <c r="I39" s="48">
        <v>0.92</v>
      </c>
      <c r="J39" s="49">
        <v>8.9</v>
      </c>
      <c r="K39" s="45" t="s">
        <v>85</v>
      </c>
      <c r="L39" s="5"/>
      <c r="M39" s="81"/>
      <c r="N39" s="81"/>
      <c r="O39" s="5"/>
      <c r="P39" s="5"/>
      <c r="Q39" s="5"/>
      <c r="R39" s="5"/>
      <c r="S39" s="5"/>
      <c r="T39" s="5"/>
      <c r="U39" s="5"/>
    </row>
    <row r="40" spans="2:21">
      <c r="E40" s="24"/>
      <c r="L40" s="81"/>
      <c r="M40" s="81"/>
      <c r="N40" s="81"/>
      <c r="O40" s="5"/>
      <c r="P40" s="5"/>
      <c r="Q40" s="5"/>
      <c r="R40" s="5"/>
      <c r="S40" s="5"/>
      <c r="T40" s="5"/>
      <c r="U40" s="5"/>
    </row>
    <row r="41" spans="2:21">
      <c r="B41" t="s">
        <v>133</v>
      </c>
      <c r="L41" s="81"/>
      <c r="M41" s="81"/>
      <c r="N41" s="81"/>
      <c r="O41" s="5"/>
      <c r="P41" s="5"/>
      <c r="Q41" s="5"/>
      <c r="R41" s="5"/>
      <c r="S41" s="5"/>
      <c r="T41" s="5"/>
      <c r="U41" s="5"/>
    </row>
    <row r="42" spans="2:21">
      <c r="B42">
        <v>1</v>
      </c>
      <c r="C42" t="s">
        <v>141</v>
      </c>
    </row>
    <row r="43" spans="2:21">
      <c r="B43">
        <v>2</v>
      </c>
      <c r="C43" s="60" t="s">
        <v>136</v>
      </c>
    </row>
    <row r="44" spans="2:21">
      <c r="B44">
        <v>3</v>
      </c>
      <c r="C44" s="60" t="s">
        <v>135</v>
      </c>
    </row>
    <row r="45" spans="2:21">
      <c r="B45">
        <v>4</v>
      </c>
      <c r="C45" s="60" t="s">
        <v>142</v>
      </c>
    </row>
    <row r="46" spans="2:21">
      <c r="B46">
        <v>5</v>
      </c>
      <c r="C46" s="60" t="s">
        <v>145</v>
      </c>
      <c r="E46" s="60"/>
    </row>
  </sheetData>
  <mergeCells count="8">
    <mergeCell ref="K7:K9"/>
    <mergeCell ref="C7:C9"/>
    <mergeCell ref="D7:D9"/>
    <mergeCell ref="B7:B9"/>
    <mergeCell ref="E7:E9"/>
    <mergeCell ref="F7:F9"/>
    <mergeCell ref="G7:H7"/>
    <mergeCell ref="I7:J7"/>
  </mergeCells>
  <pageMargins left="0.7" right="0.7" top="0.75" bottom="0.75" header="0.3" footer="0.3"/>
  <pageSetup scale="67" orientation="portrait" r:id="rId1"/>
</worksheet>
</file>

<file path=xl/worksheets/sheet4.xml><?xml version="1.0" encoding="utf-8"?>
<worksheet xmlns="http://schemas.openxmlformats.org/spreadsheetml/2006/main" xmlns:r="http://schemas.openxmlformats.org/officeDocument/2006/relationships">
  <dimension ref="A1:J30"/>
  <sheetViews>
    <sheetView workbookViewId="0">
      <selection activeCell="J34" sqref="J34"/>
    </sheetView>
  </sheetViews>
  <sheetFormatPr defaultRowHeight="12.75"/>
  <cols>
    <col min="1" max="1" width="12" customWidth="1"/>
    <col min="2" max="2" width="14.28515625" customWidth="1"/>
  </cols>
  <sheetData>
    <row r="1" spans="1:10">
      <c r="B1" s="12" t="s">
        <v>32</v>
      </c>
      <c r="F1" t="s">
        <v>33</v>
      </c>
      <c r="I1" t="s">
        <v>34</v>
      </c>
    </row>
    <row r="2" spans="1:10">
      <c r="F2" t="s">
        <v>35</v>
      </c>
      <c r="I2" t="s">
        <v>34</v>
      </c>
    </row>
    <row r="3" spans="1:10">
      <c r="F3" t="s">
        <v>36</v>
      </c>
      <c r="I3" t="s">
        <v>37</v>
      </c>
    </row>
    <row r="4" spans="1:10">
      <c r="F4" t="s">
        <v>38</v>
      </c>
      <c r="I4" t="s">
        <v>39</v>
      </c>
      <c r="J4" t="s">
        <v>40</v>
      </c>
    </row>
    <row r="6" spans="1:10">
      <c r="A6" s="12" t="s">
        <v>25</v>
      </c>
      <c r="B6" s="12" t="s">
        <v>26</v>
      </c>
      <c r="C6" s="12" t="s">
        <v>27</v>
      </c>
      <c r="D6" s="12" t="s">
        <v>28</v>
      </c>
      <c r="E6" s="12" t="s">
        <v>29</v>
      </c>
    </row>
    <row r="7" spans="1:10">
      <c r="A7" t="s">
        <v>41</v>
      </c>
      <c r="B7" s="10">
        <v>41535</v>
      </c>
      <c r="C7">
        <v>2</v>
      </c>
      <c r="D7">
        <v>6</v>
      </c>
      <c r="E7">
        <v>4</v>
      </c>
    </row>
    <row r="8" spans="1:10">
      <c r="A8" t="s">
        <v>4</v>
      </c>
      <c r="B8" s="10">
        <v>41533</v>
      </c>
      <c r="C8">
        <v>2</v>
      </c>
      <c r="D8">
        <v>6</v>
      </c>
      <c r="E8">
        <v>4</v>
      </c>
    </row>
    <row r="9" spans="1:10">
      <c r="A9" t="s">
        <v>10</v>
      </c>
      <c r="B9" s="10">
        <v>41533</v>
      </c>
      <c r="C9">
        <v>2</v>
      </c>
      <c r="D9">
        <v>6</v>
      </c>
      <c r="E9">
        <v>4</v>
      </c>
    </row>
    <row r="10" spans="1:10">
      <c r="A10" t="s">
        <v>12</v>
      </c>
      <c r="B10" s="10">
        <v>41533</v>
      </c>
      <c r="C10" s="11" t="s">
        <v>31</v>
      </c>
      <c r="D10" s="11" t="s">
        <v>31</v>
      </c>
      <c r="E10" s="11" t="s">
        <v>31</v>
      </c>
      <c r="F10" t="s">
        <v>30</v>
      </c>
    </row>
    <row r="11" spans="1:10">
      <c r="A11" t="s">
        <v>17</v>
      </c>
      <c r="B11" s="10">
        <v>41534</v>
      </c>
      <c r="C11">
        <v>2</v>
      </c>
      <c r="D11">
        <v>5</v>
      </c>
      <c r="E11">
        <v>3</v>
      </c>
    </row>
    <row r="12" spans="1:10">
      <c r="A12" t="s">
        <v>44</v>
      </c>
      <c r="B12" s="10">
        <v>41535</v>
      </c>
      <c r="C12">
        <v>2</v>
      </c>
      <c r="D12">
        <v>5</v>
      </c>
      <c r="E12">
        <v>3</v>
      </c>
    </row>
    <row r="13" spans="1:10">
      <c r="A13" t="s">
        <v>45</v>
      </c>
      <c r="B13" s="10">
        <v>41535</v>
      </c>
      <c r="C13">
        <v>2</v>
      </c>
      <c r="D13">
        <v>6</v>
      </c>
      <c r="E13">
        <v>3</v>
      </c>
    </row>
    <row r="14" spans="1:10">
      <c r="A14" t="s">
        <v>18</v>
      </c>
      <c r="B14" s="10">
        <v>41534</v>
      </c>
      <c r="C14">
        <v>2</v>
      </c>
      <c r="D14">
        <v>5</v>
      </c>
      <c r="E14">
        <v>3</v>
      </c>
    </row>
    <row r="15" spans="1:10">
      <c r="A15" t="s">
        <v>47</v>
      </c>
      <c r="B15" s="10">
        <v>41536</v>
      </c>
      <c r="C15">
        <v>2</v>
      </c>
      <c r="D15">
        <v>6</v>
      </c>
      <c r="E15">
        <v>4</v>
      </c>
    </row>
    <row r="16" spans="1:10">
      <c r="A16" t="s">
        <v>48</v>
      </c>
      <c r="B16" s="10">
        <v>41536</v>
      </c>
      <c r="C16">
        <v>3</v>
      </c>
      <c r="D16">
        <v>6</v>
      </c>
      <c r="E16">
        <v>4</v>
      </c>
      <c r="F16" t="s">
        <v>54</v>
      </c>
    </row>
    <row r="17" spans="1:5">
      <c r="A17" t="s">
        <v>57</v>
      </c>
      <c r="B17" s="10">
        <v>41537</v>
      </c>
      <c r="C17">
        <v>2</v>
      </c>
      <c r="D17">
        <v>6</v>
      </c>
      <c r="E17">
        <v>4</v>
      </c>
    </row>
    <row r="18" spans="1:5">
      <c r="A18" t="s">
        <v>49</v>
      </c>
      <c r="B18" s="10">
        <v>41535</v>
      </c>
      <c r="C18">
        <v>2</v>
      </c>
      <c r="D18">
        <v>6</v>
      </c>
      <c r="E18">
        <v>4</v>
      </c>
    </row>
    <row r="19" spans="1:5">
      <c r="A19" t="s">
        <v>58</v>
      </c>
      <c r="B19" s="10">
        <v>41537</v>
      </c>
      <c r="C19">
        <v>2</v>
      </c>
      <c r="D19">
        <v>5</v>
      </c>
      <c r="E19">
        <v>3</v>
      </c>
    </row>
    <row r="20" spans="1:5">
      <c r="A20" t="s">
        <v>50</v>
      </c>
      <c r="B20" s="10">
        <v>41536</v>
      </c>
      <c r="C20">
        <v>2</v>
      </c>
      <c r="D20">
        <v>6</v>
      </c>
      <c r="E20">
        <v>4</v>
      </c>
    </row>
    <row r="21" spans="1:5">
      <c r="A21" t="s">
        <v>52</v>
      </c>
      <c r="B21" s="10">
        <v>41536</v>
      </c>
      <c r="C21">
        <v>2</v>
      </c>
      <c r="D21">
        <v>6</v>
      </c>
      <c r="E21">
        <v>4</v>
      </c>
    </row>
    <row r="26" spans="1:5">
      <c r="A26" s="12" t="s">
        <v>60</v>
      </c>
    </row>
    <row r="27" spans="1:5">
      <c r="A27" t="s">
        <v>61</v>
      </c>
      <c r="B27">
        <v>1</v>
      </c>
    </row>
    <row r="28" spans="1:5">
      <c r="A28" t="s">
        <v>62</v>
      </c>
      <c r="B28">
        <v>5</v>
      </c>
    </row>
    <row r="29" spans="1:5">
      <c r="A29" t="s">
        <v>63</v>
      </c>
      <c r="B29">
        <v>28</v>
      </c>
    </row>
    <row r="30" spans="1:5">
      <c r="A30" t="s">
        <v>64</v>
      </c>
      <c r="B30">
        <v>21</v>
      </c>
    </row>
  </sheetData>
  <sortState ref="A7:G19">
    <sortCondition ref="A7:A19"/>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F50E19EAE54D46919A29A2FCD7C09E" ma:contentTypeVersion="0" ma:contentTypeDescription="Create a new document." ma:contentTypeScope="" ma:versionID="c86bd1b4bd9ca60b64034d8b86c74adb">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34C0B5-8E14-4A48-82DB-C215582D5B6E}"/>
</file>

<file path=customXml/itemProps2.xml><?xml version="1.0" encoding="utf-8"?>
<ds:datastoreItem xmlns:ds="http://schemas.openxmlformats.org/officeDocument/2006/customXml" ds:itemID="{1BBF3579-32A3-4ED5-B88A-877243C7948F}"/>
</file>

<file path=customXml/itemProps3.xml><?xml version="1.0" encoding="utf-8"?>
<ds:datastoreItem xmlns:ds="http://schemas.openxmlformats.org/officeDocument/2006/customXml" ds:itemID="{902EE263-7A0D-43C4-AE88-6C25BC5638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Install measurements and notes </vt:lpstr>
      <vt:lpstr>T2_GSI-Drive-point Piezo Elev.</vt:lpstr>
      <vt:lpstr>T3_GSI - Temp. &amp; EC Survey</vt:lpstr>
      <vt:lpstr>Equipment used</vt:lpstr>
      <vt:lpstr>'T2_GSI-Drive-point Piezo Elev.'!Print_Area</vt:lpstr>
      <vt:lpstr>'T3_GSI - Temp. &amp; EC Survey'!Print_Area</vt:lpstr>
    </vt:vector>
  </TitlesOfParts>
  <Company>Amec Plc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Renata Wood</cp:lastModifiedBy>
  <cp:lastPrinted>2014-03-08T21:54:44Z</cp:lastPrinted>
  <dcterms:created xsi:type="dcterms:W3CDTF">2013-09-16T19:07:02Z</dcterms:created>
  <dcterms:modified xsi:type="dcterms:W3CDTF">2014-04-14T17:22:33Z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0x01010077F50E19EAE54D46919A29A2FCD7C09E</vt:lpwstr>
  </property>
</Properties>
</file>